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46" activeTab="8"/>
  </bookViews>
  <sheets>
    <sheet name="汇总" sheetId="6" r:id="rId1"/>
    <sheet name="手提音响" sheetId="5" r:id="rId2"/>
    <sheet name="窗帘" sheetId="1" r:id="rId3"/>
    <sheet name="户外大屏" sheetId="3" r:id="rId4"/>
    <sheet name="室内大屏" sheetId="2" r:id="rId5"/>
    <sheet name="教学玩具小计" sheetId="18" r:id="rId6"/>
    <sheet name="1.角色区玩具柜" sheetId="4" r:id="rId7"/>
    <sheet name="2.炭烧积木" sheetId="19" r:id="rId8"/>
    <sheet name="3.安吉游戏48件套" sheetId="20" r:id="rId9"/>
    <sheet name="4.大型磁力思维积木" sheetId="21" r:id="rId10"/>
    <sheet name="5酷玩软运动" sheetId="22" r:id="rId11"/>
    <sheet name="空调" sheetId="7" r:id="rId12"/>
    <sheet name="户外" sheetId="14" r:id="rId13"/>
    <sheet name="洗碗机" sheetId="16" r:id="rId14"/>
    <sheet name="触控一体机" sheetId="23" r:id="rId15"/>
    <sheet name="室外项目" sheetId="24" r:id="rId16"/>
  </sheets>
  <definedNames>
    <definedName name="_Hlk162706512" localSheetId="14">触控一体机!$N$11</definedName>
    <definedName name="_Hlk162706520" localSheetId="14">触控一体机!$N$9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<sst xmlns="http://schemas.openxmlformats.org/spreadsheetml/2006/main" count="955" uniqueCount="521">
  <si>
    <t>开封市教育系统幼儿园2025年新园装修及设备采购项目</t>
  </si>
  <si>
    <t>序号</t>
  </si>
  <si>
    <t>项目</t>
  </si>
  <si>
    <t>明细表汇总金额（元）</t>
  </si>
  <si>
    <t>手提音响</t>
  </si>
  <si>
    <t>窗帘</t>
  </si>
  <si>
    <t>户外大屏</t>
  </si>
  <si>
    <t>室内大屏</t>
  </si>
  <si>
    <t>教学玩具</t>
  </si>
  <si>
    <t>空调</t>
  </si>
  <si>
    <t>户外区域游戏设施设备</t>
  </si>
  <si>
    <t>商用洗碗机</t>
  </si>
  <si>
    <t>触控一体机</t>
  </si>
  <si>
    <t>室外项目</t>
  </si>
  <si>
    <t>合计</t>
  </si>
  <si>
    <t>手提音响明细</t>
  </si>
  <si>
    <t>设 备 名 称</t>
  </si>
  <si>
    <t>单 位</t>
  </si>
  <si>
    <t>数 量</t>
  </si>
  <si>
    <t>单 价(元)</t>
  </si>
  <si>
    <t>合价（元）</t>
  </si>
  <si>
    <t>产品参数</t>
  </si>
  <si>
    <t>手提音箱</t>
  </si>
  <si>
    <t>台</t>
  </si>
  <si>
    <t xml:space="preserve"> 颜色:橙色/墨绿色/白色
 单元配置:6时中低音X12.5时高音X2
 音源输入:蓝牙5.0/USB/AUX/无线话筒/乐器
 其功能:FM调频收音机
 适配器:18V-2A
 电池容量:4400mAh4串两并
 音乐功率:100W
 低音调节:±8dB(60Hz-1KHz)
 高音调节:±8dB(1KHz-20KHz)
 信噪比dB(A):L/R:≥90dB(A)
 箱体尺寸:360*152*218mm
 外箱尺寸:427x249x297mm
 毛重:约6.8kg</t>
  </si>
  <si>
    <t>造价小计（元）</t>
  </si>
  <si>
    <t>窗帘明细</t>
  </si>
  <si>
    <t>部位</t>
  </si>
  <si>
    <t>窗宽（m)</t>
  </si>
  <si>
    <t>窗高（m)</t>
  </si>
  <si>
    <r>
      <rPr>
        <sz val="10"/>
        <rFont val="宋体"/>
        <charset val="134"/>
      </rPr>
      <t>用量（m</t>
    </r>
    <r>
      <rPr>
        <vertAlign val="superscript"/>
        <sz val="10"/>
        <rFont val="宋体"/>
        <charset val="134"/>
      </rPr>
      <t>2</t>
    </r>
    <r>
      <rPr>
        <sz val="10"/>
        <rFont val="宋体"/>
        <charset val="134"/>
      </rPr>
      <t>)</t>
    </r>
  </si>
  <si>
    <t>单价(元)</t>
  </si>
  <si>
    <t>合价(元)</t>
  </si>
  <si>
    <t>产品描述</t>
  </si>
  <si>
    <t>备注</t>
  </si>
  <si>
    <t>一层</t>
  </si>
  <si>
    <t>叶片2.5宽s型高分子百叶，3.5挡光铝型材，助力拉珠系统，密度一米55片</t>
  </si>
  <si>
    <t>一线品牌高分子百叶/蜂巢帘全遮</t>
  </si>
  <si>
    <t>1200克韩折西装工艺，超级静音轨道，加厚型材罗马杆二选一</t>
  </si>
  <si>
    <t>高端品牌布帘超垂超柔</t>
  </si>
  <si>
    <t>二层</t>
  </si>
  <si>
    <t>三层</t>
  </si>
  <si>
    <t>户外电子屏幕设施设备明细</t>
  </si>
  <si>
    <t>名称</t>
  </si>
  <si>
    <t>规格参数</t>
  </si>
  <si>
    <t>单位</t>
  </si>
  <si>
    <t>数量</t>
  </si>
  <si>
    <t>单价（元）</t>
  </si>
  <si>
    <t>编号</t>
  </si>
  <si>
    <t>规格</t>
  </si>
  <si>
    <t>户外全彩屏</t>
  </si>
  <si>
    <t>1.像素点间距：≤4.0mm±0.05mm；
2.模组尺寸：320mm*160mm；
3.像素密度：≥62500Dots/㎡；
4.亮度：0cd/㎡-5000cd/㎡可调，具有蓝光抑制功能；
5.所投产品具有动态图像自动补偿功能，补偿动态图像拼接错位；
6.所投产品具有多点测温系统，均衡散热，防止局部温度过高造成色彩漂移，并提高显示屏寿命；
7.为确保LED显示屛工作稳定性，LED显示屛支持7×24H连续工作；
8.所投产品可通过系统调节参数影响显示效果；
9.所投产品通过高低温循环试验；
10.所投产品支持4K超清技术、HDR高动态光照渲染技术；</t>
  </si>
  <si>
    <t>㎡</t>
  </si>
  <si>
    <t>屏体部分</t>
  </si>
  <si>
    <t>模组</t>
  </si>
  <si>
    <t>320*160</t>
  </si>
  <si>
    <t>m²</t>
  </si>
  <si>
    <t>磁铁</t>
  </si>
  <si>
    <t>M4</t>
  </si>
  <si>
    <t>个</t>
  </si>
  <si>
    <t>电源</t>
  </si>
  <si>
    <t>5v（LED专用）</t>
  </si>
  <si>
    <t>接收卡</t>
  </si>
  <si>
    <t>G608</t>
  </si>
  <si>
    <t>张</t>
  </si>
  <si>
    <t>视频处理器</t>
  </si>
  <si>
    <t>1、设备配备有真彩色LCD面板，可生动地显示设备状态信息。
2、输入支持1路DVI，1路HDMI，1路VGA，1路1/8" TRS 音频。
3、输出支持2路网口输出，整机分辨率可达130万像素，支持自定义分辨率，最宽可达4000像素，最高可达2000像素。
4、支持无缝切换：设备可进行信号切换
5、设备HDMI支持音频输入的同时具备独立的音频输入接口
6、支持U盘播放功能，插上U盘，可播放U盘当中的图片及视频文档。
7、支持键盘锁：可在设备上对按键进行锁定，防止施工调试后现场人员的误操作
8、支持亮度、对比度调节：可对设备整体的亮度和对比度进行调节，调节范围0-255</t>
  </si>
  <si>
    <t>套</t>
  </si>
  <si>
    <t xml:space="preserve">
视频处理器</t>
  </si>
  <si>
    <t>KSV2u</t>
  </si>
  <si>
    <t>配电柜（辅材及安装调试）</t>
  </si>
  <si>
    <t>户外全彩屏配套</t>
  </si>
  <si>
    <t xml:space="preserve">
辅材安装及调试</t>
  </si>
  <si>
    <t>长排线</t>
  </si>
  <si>
    <t>纯铜16P</t>
  </si>
  <si>
    <t>根</t>
  </si>
  <si>
    <t>信号线</t>
  </si>
  <si>
    <t>超五类网线</t>
  </si>
  <si>
    <t>结构</t>
  </si>
  <si>
    <t>壁挂（定制钢材）</t>
  </si>
  <si>
    <t>线材</t>
  </si>
  <si>
    <t>内部电缆（国标纯铜）</t>
  </si>
  <si>
    <t>安装</t>
  </si>
  <si>
    <t>安装调试</t>
  </si>
  <si>
    <t xml:space="preserve">                                                                              室内Q1.8全彩配置清单明细
  </t>
  </si>
  <si>
    <t>LED显示屏体部分</t>
  </si>
  <si>
    <t>设备名称</t>
  </si>
  <si>
    <t>型号规格</t>
  </si>
  <si>
    <t>室内Q1.8</t>
  </si>
  <si>
    <t>4.8*2.72</t>
  </si>
  <si>
    <t>单元板</t>
  </si>
  <si>
    <t>--</t>
  </si>
  <si>
    <t>含备用2张</t>
  </si>
  <si>
    <t>供电系统</t>
  </si>
  <si>
    <t>4.5V40A</t>
  </si>
  <si>
    <t>200W</t>
  </si>
  <si>
    <t>含</t>
  </si>
  <si>
    <t>接收系统</t>
  </si>
  <si>
    <t>接收端</t>
  </si>
  <si>
    <t>屏体结构</t>
  </si>
  <si>
    <t>定制</t>
  </si>
  <si>
    <t>控制软件</t>
  </si>
  <si>
    <t>赠送</t>
  </si>
  <si>
    <t>配套部分</t>
  </si>
  <si>
    <t>X6</t>
  </si>
  <si>
    <t>功放音响</t>
  </si>
  <si>
    <t>客户自备</t>
  </si>
  <si>
    <t>配电柜</t>
  </si>
  <si>
    <t>16KW</t>
  </si>
  <si>
    <t xml:space="preserve">  定制</t>
  </si>
  <si>
    <t>电脑</t>
  </si>
  <si>
    <t>工程部分</t>
  </si>
  <si>
    <t>综合布线</t>
  </si>
  <si>
    <t>项</t>
  </si>
  <si>
    <t>安装费</t>
  </si>
  <si>
    <t>教幼玩具购置报价汇总</t>
  </si>
  <si>
    <t>说明</t>
  </si>
  <si>
    <t>角色玩具柜</t>
  </si>
  <si>
    <t>见附表</t>
  </si>
  <si>
    <t>炭烧积木</t>
  </si>
  <si>
    <t>安吉玩具</t>
  </si>
  <si>
    <t>大型磁力思维积木</t>
  </si>
  <si>
    <t>酷玩软运动</t>
  </si>
  <si>
    <t>毛毡</t>
  </si>
  <si>
    <t>平方</t>
  </si>
  <si>
    <t>厚度9mm</t>
  </si>
  <si>
    <t>洞洞板</t>
  </si>
  <si>
    <t>实木多层板，厚度18mm</t>
  </si>
  <si>
    <t>教幼玩具购置报价清单</t>
  </si>
  <si>
    <t>角色区玩具柜</t>
  </si>
  <si>
    <t>品类</t>
  </si>
  <si>
    <t>中文名</t>
  </si>
  <si>
    <t>图片</t>
  </si>
  <si>
    <t>扮演区</t>
  </si>
  <si>
    <t>豪华厨房-帐篷</t>
  </si>
  <si>
    <t>材质：颗粒板颗粒板木制，E0级；级；
尺寸：103×44×120cm需搭配厨房柜使用，不能单独使用</t>
  </si>
  <si>
    <t>童话王国系列</t>
  </si>
  <si>
    <t>童话王国实木城堡入口</t>
  </si>
  <si>
    <t>材质：颗粒板颗粒板木制，E0级；
尺寸：91.5×33.4×148cm</t>
  </si>
  <si>
    <t>米兰花园系列</t>
  </si>
  <si>
    <t>米兰花园森林入口</t>
  </si>
  <si>
    <t>材质：颗粒板颗粒板木制，E0级；
尺寸：126×4.4×178cm</t>
  </si>
  <si>
    <t>百搭厨房-灶台</t>
  </si>
  <si>
    <t>材质：颗粒板木制，E0级；
尺寸：54.5×30×65cm</t>
  </si>
  <si>
    <t>百搭厨房-洗涤台</t>
  </si>
  <si>
    <t>百搭厨房-冰箱</t>
  </si>
  <si>
    <t>材质：颗粒板木制，E0级；
尺寸：60×31.8×90cm</t>
  </si>
  <si>
    <t>布娃娃衣柜-浅绿色</t>
  </si>
  <si>
    <t>材质：颗粒板木制，E0级；尺寸：约60×36×100cm有吊衣架、吊杆、隔板、可摆放布娃娃的衣服、奶瓶等衣物用品。学习帮助他人整理衣物。</t>
  </si>
  <si>
    <t>豪华厨房-洗衣机</t>
  </si>
  <si>
    <t>材质：颗粒板木制，E0级；尺寸：40×31.8×57cm</t>
  </si>
  <si>
    <t>豪华厨房-洗碗柜</t>
  </si>
  <si>
    <t>材质：颗粒板木制，E0级；尺寸：60×31.8×57cm</t>
  </si>
  <si>
    <t>布娃娃换洗台-浅绿色</t>
  </si>
  <si>
    <t>材质：颗粒板木制，E0级；
尺寸：约60×35×60cm小宝宝需要换尿布，让她躺在柔软的软垫上，要先帮她洗的香喷喷，再换上干净的衣物，马上就有清爽的身体了。</t>
  </si>
  <si>
    <t>布娃娃妈咪化妆台-浅绿色</t>
  </si>
  <si>
    <t>材质：颗粒板木制，E0级；尺寸：约80×35×91cm妈咪忙完照顾小宝宝，要赶紧整理头发，画上美美的妆，涂上口红准备上班了。</t>
  </si>
  <si>
    <t>英芬陶德系列</t>
  </si>
  <si>
    <t>英芬陶德基本图书柜</t>
  </si>
  <si>
    <t>材质：颗粒板木制，E0级；
尺寸：60×40×57cm</t>
  </si>
  <si>
    <t>雅典花园系列</t>
  </si>
  <si>
    <t>综合图书柜</t>
  </si>
  <si>
    <t>材质：颗粒板木制，E0级；
尺寸：83.6×29.8×85cm</t>
  </si>
  <si>
    <t>阅读区</t>
  </si>
  <si>
    <t>新泰迪绘本图书柜</t>
  </si>
  <si>
    <t>材质：颗粒板木制，E0级；
尺寸：115×30×90cm</t>
  </si>
  <si>
    <t>美工区</t>
  </si>
  <si>
    <t>乔托晾纸架</t>
  </si>
  <si>
    <t>材质：颗粒板木制，E0级；
尺寸：60×50×80cm</t>
  </si>
  <si>
    <t>户外碳化868拼插积木</t>
  </si>
  <si>
    <t>积木种类</t>
  </si>
  <si>
    <t>积木图片</t>
  </si>
  <si>
    <t>参数</t>
  </si>
  <si>
    <t>正方形</t>
  </si>
  <si>
    <t>块</t>
  </si>
  <si>
    <t>1、材质：松木；
2、长宽高：10*10*50；
3、孔数：1</t>
  </si>
  <si>
    <t>1、材质：松木；
2、长宽高：10*10*2.5；
3、孔数：1</t>
  </si>
  <si>
    <t>长方形</t>
  </si>
  <si>
    <t>1、材质：松木；
2、长宽高：20*10*5；
3、孔数：2</t>
  </si>
  <si>
    <t>1、材质：松木；
2、长宽高：20*10*2.5；
3、孔数：2</t>
  </si>
  <si>
    <t>1、材质：松木；
2、长宽高：40*10*2.5；
3、孔数：4</t>
  </si>
  <si>
    <t>1、材质：松木；
2、长宽高：60*10*2.5；
3、孔数：6</t>
  </si>
  <si>
    <t>1、材质：松木；
2、长宽高：80*10*2.5；
3、孔数：8</t>
  </si>
  <si>
    <t>长条板（开槽）</t>
  </si>
  <si>
    <t>1、材质：松木；
2、长宽高：100*10*2.5；</t>
  </si>
  <si>
    <t>圆棒</t>
  </si>
  <si>
    <t>1、材质：松木；
2、长宽高：10*2.5*2.5；</t>
  </si>
  <si>
    <t>1、材质：松木；
2、长宽高：20*2.5*2.5；</t>
  </si>
  <si>
    <t>1、材质：松木；
2、长宽高：40*2.5*2.5；</t>
  </si>
  <si>
    <t>圆柱</t>
  </si>
  <si>
    <t>1、材质：松木；
2、长宽高：10*10*10；
3、孔数：6</t>
  </si>
  <si>
    <t>1、材质：松木；
2、长宽高：20*10*10；
3、孔数：10</t>
  </si>
  <si>
    <t>三角形</t>
  </si>
  <si>
    <t>1、材质：松木；
2、长宽高：20*10*5；</t>
  </si>
  <si>
    <t>1、材质：松木；
2、长宽高：20*20*5；</t>
  </si>
  <si>
    <t>Y形积木</t>
  </si>
  <si>
    <t>1、材质：松木；
2、长宽高：40*30*2.5；
3、孔数：1</t>
  </si>
  <si>
    <t>四分之一圆环积木</t>
  </si>
  <si>
    <t>1、材质：松木；
2、长宽高：28*10*2.5；</t>
  </si>
  <si>
    <t>扇形积木</t>
  </si>
  <si>
    <t>1、材质：松木；
2、长宽高：20*20*2.5；</t>
  </si>
  <si>
    <t>三叉形积木</t>
  </si>
  <si>
    <t>1、材质：松木；
2、长宽高：42*30*2.5；</t>
  </si>
  <si>
    <t>1/2圆环</t>
  </si>
  <si>
    <t>1、材质：松木；
2、长宽高：40*20*2.5；</t>
  </si>
  <si>
    <t>1/2圆形</t>
  </si>
  <si>
    <t>1、材质：松木；
2、长宽高：20*10*2.5；</t>
  </si>
  <si>
    <r>
      <rPr>
        <b/>
        <sz val="21"/>
        <rFont val="SimSun"/>
        <charset val="134"/>
      </rPr>
      <t>户外探索游戏--48件套</t>
    </r>
  </si>
  <si>
    <r>
      <rPr>
        <b/>
        <sz val="12"/>
        <rFont val="SimSun"/>
        <charset val="134"/>
      </rPr>
      <t>序号</t>
    </r>
  </si>
  <si>
    <r>
      <rPr>
        <b/>
        <sz val="12"/>
        <rFont val="SimSun"/>
        <charset val="134"/>
      </rPr>
      <t xml:space="preserve">产品
</t>
    </r>
    <r>
      <rPr>
        <b/>
        <sz val="12"/>
        <rFont val="SimSun"/>
        <charset val="134"/>
      </rPr>
      <t>名称</t>
    </r>
  </si>
  <si>
    <r>
      <rPr>
        <b/>
        <sz val="12"/>
        <rFont val="SimSun"/>
        <charset val="134"/>
      </rPr>
      <t xml:space="preserve">产品
</t>
    </r>
    <r>
      <rPr>
        <b/>
        <sz val="12"/>
        <rFont val="SimSun"/>
        <charset val="134"/>
      </rPr>
      <t>图片</t>
    </r>
  </si>
  <si>
    <r>
      <rPr>
        <b/>
        <sz val="12"/>
        <rFont val="SimSun"/>
        <charset val="134"/>
      </rPr>
      <t>材质</t>
    </r>
  </si>
  <si>
    <r>
      <rPr>
        <b/>
        <sz val="12"/>
        <rFont val="SimSun"/>
        <charset val="134"/>
      </rPr>
      <t xml:space="preserve">规格
</t>
    </r>
    <r>
      <rPr>
        <b/>
        <sz val="12"/>
        <rFont val="SimSun"/>
        <charset val="134"/>
      </rPr>
      <t>（mm）</t>
    </r>
  </si>
  <si>
    <r>
      <rPr>
        <b/>
        <sz val="12"/>
        <rFont val="SimSun"/>
        <charset val="134"/>
      </rPr>
      <t xml:space="preserve">数量
</t>
    </r>
    <r>
      <rPr>
        <b/>
        <sz val="12"/>
        <rFont val="SimSun"/>
        <charset val="134"/>
      </rPr>
      <t>（个）</t>
    </r>
  </si>
  <si>
    <r>
      <rPr>
        <b/>
        <sz val="12"/>
        <rFont val="SimSun"/>
        <charset val="134"/>
      </rPr>
      <t xml:space="preserve">单价
</t>
    </r>
    <r>
      <rPr>
        <b/>
        <sz val="12"/>
        <rFont val="SimSun"/>
        <charset val="134"/>
      </rPr>
      <t>(元）</t>
    </r>
  </si>
  <si>
    <t>合价
（元）</t>
  </si>
  <si>
    <t>白色滚筒</t>
  </si>
  <si>
    <r>
      <rPr>
        <sz val="11"/>
        <rFont val="SimSun"/>
        <charset val="134"/>
      </rPr>
      <t>环保PE</t>
    </r>
  </si>
  <si>
    <t>长宽：900*500
厚度：11</t>
  </si>
  <si>
    <t>长宽：900*560
厚度：13</t>
  </si>
  <si>
    <t>长条木板2</t>
  </si>
  <si>
    <r>
      <rPr>
        <sz val="11"/>
        <rFont val="SimSun"/>
        <charset val="134"/>
      </rPr>
      <t>实木板</t>
    </r>
  </si>
  <si>
    <t>1200*190*40</t>
  </si>
  <si>
    <t>长木条板</t>
  </si>
  <si>
    <t>1500*190*40</t>
  </si>
  <si>
    <t>长条木板4</t>
  </si>
  <si>
    <t>1800*190*40</t>
  </si>
  <si>
    <t>平板拉车3</t>
  </si>
  <si>
    <t>800*800</t>
  </si>
  <si>
    <t>箱子1</t>
  </si>
  <si>
    <t>600*15</t>
  </si>
  <si>
    <t>箱子2</t>
  </si>
  <si>
    <t>800*15</t>
  </si>
  <si>
    <t>单人梯2</t>
  </si>
  <si>
    <r>
      <rPr>
        <sz val="11"/>
        <rFont val="SimSun"/>
        <charset val="134"/>
      </rPr>
      <t xml:space="preserve">进口
</t>
    </r>
    <r>
      <rPr>
        <sz val="11"/>
        <rFont val="SimSun"/>
        <charset val="134"/>
      </rPr>
      <t>新西兰松</t>
    </r>
  </si>
  <si>
    <t>H:1000</t>
  </si>
  <si>
    <t>单人梯4</t>
  </si>
  <si>
    <t>H:1500</t>
  </si>
  <si>
    <t>双人梯1</t>
  </si>
  <si>
    <t>H:600</t>
  </si>
  <si>
    <t>双人梯2</t>
  </si>
  <si>
    <t>双人梯3</t>
  </si>
  <si>
    <t>H:1200</t>
  </si>
  <si>
    <t>双人梯4</t>
  </si>
  <si>
    <t>赛马2</t>
  </si>
  <si>
    <r>
      <rPr>
        <sz val="12"/>
        <rFont val="SimSun"/>
        <charset val="134"/>
      </rPr>
      <t>桦木多层板</t>
    </r>
  </si>
  <si>
    <t>970*380*700</t>
  </si>
  <si>
    <t>弹簧踏板</t>
  </si>
  <si>
    <t>300*300*140</t>
  </si>
  <si>
    <t>钻爬洞</t>
  </si>
  <si>
    <t>2014*905*61</t>
  </si>
  <si>
    <t xml:space="preserve">大型磁力思维积木 </t>
  </si>
  <si>
    <r>
      <rPr>
        <b/>
        <sz val="7"/>
        <rFont val="Microsoft YaHei"/>
        <charset val="134"/>
      </rPr>
      <t>序号</t>
    </r>
  </si>
  <si>
    <r>
      <rPr>
        <b/>
        <sz val="7"/>
        <rFont val="Microsoft YaHei"/>
        <charset val="134"/>
      </rPr>
      <t>名称</t>
    </r>
  </si>
  <si>
    <r>
      <rPr>
        <b/>
        <sz val="7"/>
        <rFont val="Microsoft YaHei"/>
        <charset val="134"/>
      </rPr>
      <t>编码</t>
    </r>
  </si>
  <si>
    <r>
      <rPr>
        <b/>
        <sz val="7"/>
        <rFont val="Microsoft YaHei"/>
        <charset val="134"/>
      </rPr>
      <t>图片</t>
    </r>
  </si>
  <si>
    <r>
      <rPr>
        <b/>
        <sz val="7"/>
        <rFont val="Microsoft YaHei"/>
        <charset val="134"/>
      </rPr>
      <t>材质</t>
    </r>
  </si>
  <si>
    <r>
      <rPr>
        <b/>
        <sz val="7"/>
        <rFont val="Microsoft YaHei"/>
        <charset val="134"/>
      </rPr>
      <t>尺寸</t>
    </r>
  </si>
  <si>
    <r>
      <rPr>
        <b/>
        <sz val="7"/>
        <rFont val="Microsoft YaHei"/>
        <charset val="134"/>
      </rPr>
      <t>数量</t>
    </r>
  </si>
  <si>
    <r>
      <rPr>
        <b/>
        <sz val="7"/>
        <rFont val="Microsoft YaHei"/>
        <charset val="134"/>
      </rPr>
      <t>单位</t>
    </r>
  </si>
  <si>
    <r>
      <rPr>
        <sz val="7"/>
        <rFont val="Microsoft YaHei"/>
        <charset val="134"/>
      </rPr>
      <t>长棒  （蓝）</t>
    </r>
  </si>
  <si>
    <r>
      <rPr>
        <sz val="7"/>
        <rFont val="Microsoft YaHei"/>
        <charset val="134"/>
      </rPr>
      <t>DSJN01001</t>
    </r>
  </si>
  <si>
    <r>
      <rPr>
        <sz val="7"/>
        <rFont val="Microsoft YaHei"/>
        <charset val="134"/>
      </rPr>
      <t>EVA</t>
    </r>
  </si>
  <si>
    <r>
      <rPr>
        <sz val="7"/>
        <rFont val="Microsoft YaHei"/>
        <charset val="134"/>
      </rPr>
      <t>60*1500mm</t>
    </r>
  </si>
  <si>
    <r>
      <rPr>
        <sz val="7"/>
        <rFont val="Microsoft YaHei"/>
        <charset val="134"/>
      </rPr>
      <t>根</t>
    </r>
  </si>
  <si>
    <r>
      <rPr>
        <sz val="7"/>
        <rFont val="Microsoft YaHei"/>
        <charset val="134"/>
      </rPr>
      <t>长棒  （橙）</t>
    </r>
  </si>
  <si>
    <r>
      <rPr>
        <sz val="7"/>
        <rFont val="Microsoft YaHei"/>
        <charset val="134"/>
      </rPr>
      <t>DSJN01002</t>
    </r>
  </si>
  <si>
    <r>
      <rPr>
        <sz val="7"/>
        <rFont val="Microsoft YaHei"/>
        <charset val="134"/>
      </rPr>
      <t>中棒  （蓝）</t>
    </r>
  </si>
  <si>
    <r>
      <rPr>
        <sz val="7"/>
        <rFont val="Microsoft YaHei"/>
        <charset val="134"/>
      </rPr>
      <t>DSJN01003</t>
    </r>
  </si>
  <si>
    <r>
      <rPr>
        <sz val="7"/>
        <rFont val="Microsoft YaHei"/>
        <charset val="134"/>
      </rPr>
      <t>60*1000mm</t>
    </r>
  </si>
  <si>
    <r>
      <rPr>
        <sz val="7"/>
        <rFont val="Microsoft YaHei"/>
        <charset val="134"/>
      </rPr>
      <t>中棒  （橙）</t>
    </r>
  </si>
  <si>
    <r>
      <rPr>
        <sz val="7"/>
        <rFont val="Microsoft YaHei"/>
        <charset val="134"/>
      </rPr>
      <t>DSJN01004</t>
    </r>
  </si>
  <si>
    <r>
      <rPr>
        <sz val="7"/>
        <rFont val="Microsoft YaHei"/>
        <charset val="134"/>
      </rPr>
      <t>短棒  （蓝）</t>
    </r>
  </si>
  <si>
    <r>
      <rPr>
        <sz val="7"/>
        <rFont val="Microsoft YaHei"/>
        <charset val="134"/>
      </rPr>
      <t>DSJN01005</t>
    </r>
  </si>
  <si>
    <r>
      <rPr>
        <sz val="7"/>
        <rFont val="Microsoft YaHei"/>
        <charset val="134"/>
      </rPr>
      <t>60*600mm</t>
    </r>
  </si>
  <si>
    <r>
      <rPr>
        <sz val="7"/>
        <rFont val="Microsoft YaHei"/>
        <charset val="134"/>
      </rPr>
      <t>短棒  （橙）</t>
    </r>
  </si>
  <si>
    <r>
      <rPr>
        <sz val="7"/>
        <rFont val="Microsoft YaHei"/>
        <charset val="134"/>
      </rPr>
      <t>DSJN01006</t>
    </r>
  </si>
  <si>
    <r>
      <rPr>
        <sz val="7"/>
        <rFont val="Microsoft YaHei"/>
        <charset val="134"/>
      </rPr>
      <t>磁力方片</t>
    </r>
  </si>
  <si>
    <r>
      <rPr>
        <sz val="7"/>
        <rFont val="Microsoft YaHei"/>
        <charset val="134"/>
      </rPr>
      <t>DSJN01007</t>
    </r>
  </si>
  <si>
    <r>
      <rPr>
        <sz val="7"/>
        <rFont val="Microsoft YaHei"/>
        <charset val="134"/>
      </rPr>
      <t>EPP+ABS</t>
    </r>
  </si>
  <si>
    <r>
      <rPr>
        <sz val="7"/>
        <rFont val="Microsoft YaHei"/>
        <charset val="134"/>
      </rPr>
      <t>350*350*57mm</t>
    </r>
  </si>
  <si>
    <r>
      <rPr>
        <sz val="7"/>
        <rFont val="Microsoft YaHei"/>
        <charset val="134"/>
      </rPr>
      <t>片</t>
    </r>
  </si>
  <si>
    <r>
      <rPr>
        <sz val="7"/>
        <rFont val="Microsoft YaHei"/>
        <charset val="134"/>
      </rPr>
      <t>磁力三角片</t>
    </r>
  </si>
  <si>
    <r>
      <rPr>
        <sz val="7"/>
        <rFont val="Microsoft YaHei"/>
        <charset val="134"/>
      </rPr>
      <t>DSJN01008</t>
    </r>
  </si>
  <si>
    <r>
      <rPr>
        <sz val="7"/>
        <rFont val="Microsoft YaHei"/>
        <charset val="134"/>
      </rPr>
      <t>350*350*22mm</t>
    </r>
  </si>
  <si>
    <r>
      <rPr>
        <sz val="7"/>
        <rFont val="Microsoft YaHei"/>
        <charset val="134"/>
      </rPr>
      <t>磁力方框</t>
    </r>
  </si>
  <si>
    <r>
      <rPr>
        <sz val="7"/>
        <rFont val="Microsoft YaHei"/>
        <charset val="134"/>
      </rPr>
      <t>DSJN01009</t>
    </r>
  </si>
  <si>
    <r>
      <rPr>
        <sz val="7"/>
        <rFont val="Microsoft YaHei"/>
        <charset val="134"/>
      </rPr>
      <t>350*350*23mm</t>
    </r>
  </si>
  <si>
    <r>
      <rPr>
        <sz val="7"/>
        <rFont val="Microsoft YaHei"/>
        <charset val="134"/>
      </rPr>
      <t>磁力梯形框</t>
    </r>
  </si>
  <si>
    <r>
      <rPr>
        <sz val="7"/>
        <rFont val="Microsoft YaHei"/>
        <charset val="134"/>
      </rPr>
      <t>DSJN01010</t>
    </r>
  </si>
  <si>
    <r>
      <rPr>
        <sz val="7"/>
        <rFont val="Microsoft YaHei"/>
        <charset val="134"/>
      </rPr>
      <t>700*350*24mm</t>
    </r>
  </si>
  <si>
    <r>
      <rPr>
        <sz val="7"/>
        <rFont val="Microsoft YaHei"/>
        <charset val="134"/>
      </rPr>
      <t>磁力梯形片</t>
    </r>
  </si>
  <si>
    <r>
      <rPr>
        <sz val="7"/>
        <rFont val="Microsoft YaHei"/>
        <charset val="134"/>
      </rPr>
      <t>DSJN01011</t>
    </r>
  </si>
  <si>
    <r>
      <rPr>
        <sz val="7"/>
        <rFont val="Microsoft YaHei"/>
        <charset val="134"/>
      </rPr>
      <t>700*350*25mm</t>
    </r>
  </si>
  <si>
    <r>
      <rPr>
        <sz val="7"/>
        <rFont val="Microsoft YaHei"/>
        <charset val="134"/>
      </rPr>
      <t>实心圆盘  （蓝）</t>
    </r>
  </si>
  <si>
    <r>
      <rPr>
        <sz val="7"/>
        <rFont val="Microsoft YaHei"/>
        <charset val="134"/>
      </rPr>
      <t>DSJN01012</t>
    </r>
  </si>
  <si>
    <r>
      <rPr>
        <sz val="7"/>
        <rFont val="Microsoft YaHei"/>
        <charset val="134"/>
      </rPr>
      <t>EPP</t>
    </r>
  </si>
  <si>
    <r>
      <rPr>
        <sz val="7"/>
        <rFont val="Microsoft YaHei"/>
        <charset val="134"/>
      </rPr>
      <t>230*230*75mm</t>
    </r>
  </si>
  <si>
    <r>
      <rPr>
        <sz val="7"/>
        <rFont val="Microsoft YaHei"/>
        <charset val="134"/>
      </rPr>
      <t>个</t>
    </r>
  </si>
  <si>
    <r>
      <rPr>
        <sz val="7"/>
        <rFont val="Microsoft YaHei"/>
        <charset val="134"/>
      </rPr>
      <t>实心圆盘  （橙）</t>
    </r>
  </si>
  <si>
    <r>
      <rPr>
        <sz val="7"/>
        <rFont val="Microsoft YaHei"/>
        <charset val="134"/>
      </rPr>
      <t>DSJN01013</t>
    </r>
  </si>
  <si>
    <r>
      <rPr>
        <sz val="7"/>
        <rFont val="Microsoft YaHei"/>
        <charset val="134"/>
      </rPr>
      <t>打孔圆盘  （蓝）</t>
    </r>
  </si>
  <si>
    <r>
      <rPr>
        <sz val="7"/>
        <rFont val="Microsoft YaHei"/>
        <charset val="134"/>
      </rPr>
      <t>DSJN01014</t>
    </r>
  </si>
  <si>
    <r>
      <rPr>
        <sz val="7"/>
        <rFont val="Microsoft YaHei"/>
        <charset val="134"/>
      </rPr>
      <t>打孔圆盘  （橙）</t>
    </r>
  </si>
  <si>
    <r>
      <rPr>
        <sz val="7"/>
        <rFont val="Microsoft YaHei"/>
        <charset val="134"/>
      </rPr>
      <t>DSJN01015</t>
    </r>
  </si>
  <si>
    <r>
      <rPr>
        <sz val="7"/>
        <rFont val="Microsoft YaHei"/>
        <charset val="134"/>
      </rPr>
      <t>打孔方片  （蓝）</t>
    </r>
  </si>
  <si>
    <r>
      <rPr>
        <sz val="7"/>
        <rFont val="Microsoft YaHei"/>
        <charset val="134"/>
      </rPr>
      <t>DSJN01016</t>
    </r>
  </si>
  <si>
    <r>
      <rPr>
        <sz val="7"/>
        <rFont val="Microsoft YaHei"/>
        <charset val="134"/>
      </rPr>
      <t>打孔方片  （橙）</t>
    </r>
  </si>
  <si>
    <r>
      <rPr>
        <sz val="7"/>
        <rFont val="Microsoft YaHei"/>
        <charset val="134"/>
      </rPr>
      <t>DSJN01017</t>
    </r>
  </si>
  <si>
    <r>
      <rPr>
        <sz val="7"/>
        <rFont val="Microsoft YaHei"/>
        <charset val="134"/>
      </rPr>
      <t>打孔方块  （蓝）</t>
    </r>
  </si>
  <si>
    <r>
      <rPr>
        <sz val="7"/>
        <rFont val="Microsoft YaHei"/>
        <charset val="134"/>
      </rPr>
      <t>DSJN01018</t>
    </r>
  </si>
  <si>
    <r>
      <rPr>
        <sz val="7"/>
        <rFont val="Microsoft YaHei"/>
        <charset val="134"/>
      </rPr>
      <t>230*230*252mm</t>
    </r>
  </si>
  <si>
    <r>
      <rPr>
        <sz val="7"/>
        <rFont val="Microsoft YaHei"/>
        <charset val="134"/>
      </rPr>
      <t>打孔方块  （绿）</t>
    </r>
  </si>
  <si>
    <r>
      <rPr>
        <sz val="7"/>
        <rFont val="Microsoft YaHei"/>
        <charset val="134"/>
      </rPr>
      <t>DSJN01019</t>
    </r>
  </si>
  <si>
    <r>
      <rPr>
        <sz val="7"/>
        <rFont val="Microsoft YaHei"/>
        <charset val="134"/>
      </rPr>
      <t>移动底盘</t>
    </r>
  </si>
  <si>
    <r>
      <rPr>
        <sz val="7"/>
        <rFont val="Microsoft YaHei"/>
        <charset val="134"/>
      </rPr>
      <t>DSJN01020</t>
    </r>
  </si>
  <si>
    <r>
      <rPr>
        <sz val="7"/>
        <rFont val="Microsoft YaHei"/>
        <charset val="134"/>
      </rPr>
      <t>PP</t>
    </r>
  </si>
  <si>
    <r>
      <rPr>
        <sz val="7"/>
        <rFont val="Microsoft YaHei"/>
        <charset val="134"/>
      </rPr>
      <t>300*300*176mm</t>
    </r>
  </si>
  <si>
    <r>
      <rPr>
        <sz val="7"/>
        <rFont val="Microsoft YaHei"/>
        <charset val="134"/>
      </rPr>
      <t>移动连接件</t>
    </r>
  </si>
  <si>
    <r>
      <rPr>
        <sz val="7"/>
        <rFont val="Microsoft YaHei"/>
        <charset val="134"/>
      </rPr>
      <t>DSJN01021</t>
    </r>
  </si>
  <si>
    <r>
      <rPr>
        <sz val="7"/>
        <rFont val="Microsoft YaHei"/>
        <charset val="134"/>
      </rPr>
      <t>108*40*36mm</t>
    </r>
  </si>
  <si>
    <r>
      <rPr>
        <sz val="7"/>
        <rFont val="Microsoft YaHei"/>
        <charset val="134"/>
      </rPr>
      <t>长连接绳</t>
    </r>
  </si>
  <si>
    <r>
      <rPr>
        <sz val="7"/>
        <rFont val="Microsoft YaHei"/>
        <charset val="134"/>
      </rPr>
      <t>DSJN01022</t>
    </r>
  </si>
  <si>
    <r>
      <rPr>
        <sz val="7"/>
        <rFont val="Microsoft YaHei"/>
        <charset val="134"/>
      </rPr>
      <t>涤纶</t>
    </r>
  </si>
  <si>
    <r>
      <rPr>
        <sz val="7"/>
        <rFont val="Microsoft YaHei"/>
        <charset val="134"/>
      </rPr>
      <t>1350mm</t>
    </r>
  </si>
  <si>
    <r>
      <rPr>
        <sz val="7"/>
        <rFont val="Microsoft YaHei"/>
        <charset val="134"/>
      </rPr>
      <t>条</t>
    </r>
  </si>
  <si>
    <r>
      <rPr>
        <sz val="7"/>
        <rFont val="Microsoft YaHei"/>
        <charset val="134"/>
      </rPr>
      <t>短连接绳</t>
    </r>
  </si>
  <si>
    <r>
      <rPr>
        <sz val="7"/>
        <rFont val="Microsoft YaHei"/>
        <charset val="134"/>
      </rPr>
      <t>DSJN01023</t>
    </r>
  </si>
  <si>
    <r>
      <rPr>
        <sz val="7"/>
        <rFont val="Microsoft YaHei"/>
        <charset val="134"/>
      </rPr>
      <t>350mm</t>
    </r>
  </si>
  <si>
    <r>
      <rPr>
        <sz val="7"/>
        <rFont val="Microsoft YaHei"/>
        <charset val="134"/>
      </rPr>
      <t>数字骰子</t>
    </r>
  </si>
  <si>
    <r>
      <rPr>
        <sz val="7"/>
        <rFont val="Microsoft YaHei"/>
        <charset val="134"/>
      </rPr>
      <t>DSJN01024</t>
    </r>
  </si>
  <si>
    <r>
      <rPr>
        <sz val="7"/>
        <rFont val="Microsoft YaHei"/>
        <charset val="134"/>
      </rPr>
      <t>eva</t>
    </r>
  </si>
  <si>
    <r>
      <rPr>
        <sz val="7"/>
        <rFont val="Microsoft YaHei"/>
        <charset val="134"/>
      </rPr>
      <t>200*200*200mm</t>
    </r>
  </si>
  <si>
    <r>
      <rPr>
        <sz val="7"/>
        <rFont val="Microsoft YaHei"/>
        <charset val="134"/>
      </rPr>
      <t>运动环</t>
    </r>
  </si>
  <si>
    <r>
      <rPr>
        <sz val="7"/>
        <rFont val="Microsoft YaHei"/>
        <charset val="134"/>
      </rPr>
      <t>DSJN01025</t>
    </r>
  </si>
  <si>
    <r>
      <rPr>
        <sz val="7"/>
        <rFont val="Microsoft YaHei"/>
        <charset val="134"/>
      </rPr>
      <t>380*380mm</t>
    </r>
  </si>
  <si>
    <r>
      <rPr>
        <sz val="7"/>
        <rFont val="Microsoft YaHei"/>
        <charset val="134"/>
      </rPr>
      <t>安全帽</t>
    </r>
  </si>
  <si>
    <r>
      <rPr>
        <sz val="7"/>
        <rFont val="Microsoft YaHei"/>
        <charset val="134"/>
      </rPr>
      <t>DSJN01026</t>
    </r>
  </si>
  <si>
    <r>
      <rPr>
        <sz val="7"/>
        <rFont val="Microsoft YaHei"/>
        <charset val="134"/>
      </rPr>
      <t>ABS</t>
    </r>
  </si>
  <si>
    <r>
      <rPr>
        <sz val="7"/>
        <rFont val="Microsoft YaHei"/>
        <charset val="134"/>
      </rPr>
      <t>200*170*100mm</t>
    </r>
  </si>
  <si>
    <r>
      <rPr>
        <sz val="7"/>
        <rFont val="Microsoft YaHei"/>
        <charset val="134"/>
      </rPr>
      <t>建构游戏图卡</t>
    </r>
  </si>
  <si>
    <r>
      <rPr>
        <sz val="7"/>
        <rFont val="Microsoft YaHei"/>
        <charset val="134"/>
      </rPr>
      <t>DSJN01027</t>
    </r>
  </si>
  <si>
    <r>
      <rPr>
        <sz val="7"/>
        <rFont val="Microsoft YaHei"/>
        <charset val="134"/>
      </rPr>
      <t>纸质</t>
    </r>
  </si>
  <si>
    <r>
      <rPr>
        <sz val="7"/>
        <rFont val="Microsoft YaHei"/>
        <charset val="134"/>
      </rPr>
      <t>280*220mm</t>
    </r>
  </si>
  <si>
    <r>
      <rPr>
        <sz val="7"/>
        <rFont val="Microsoft YaHei"/>
        <charset val="134"/>
      </rPr>
      <t>张</t>
    </r>
  </si>
  <si>
    <r>
      <rPr>
        <sz val="7"/>
        <rFont val="Microsoft YaHei"/>
        <charset val="134"/>
      </rPr>
      <t>规则游戏图卡</t>
    </r>
  </si>
  <si>
    <r>
      <rPr>
        <sz val="7"/>
        <rFont val="Microsoft YaHei"/>
        <charset val="134"/>
      </rPr>
      <t>DSJN01028</t>
    </r>
  </si>
  <si>
    <r>
      <rPr>
        <sz val="7"/>
        <rFont val="Microsoft YaHei"/>
        <charset val="134"/>
      </rPr>
      <t>运动游戏图卡</t>
    </r>
  </si>
  <si>
    <r>
      <rPr>
        <sz val="7"/>
        <rFont val="Microsoft YaHei"/>
        <charset val="134"/>
      </rPr>
      <t>DSJN01029</t>
    </r>
  </si>
  <si>
    <r>
      <rPr>
        <sz val="7"/>
        <rFont val="Microsoft YaHei"/>
        <charset val="134"/>
      </rPr>
      <t>教师指导手册</t>
    </r>
  </si>
  <si>
    <r>
      <rPr>
        <sz val="7"/>
        <rFont val="Microsoft YaHei"/>
        <charset val="134"/>
      </rPr>
      <t>DSJN01030</t>
    </r>
  </si>
  <si>
    <r>
      <rPr>
        <sz val="7"/>
        <rFont val="Microsoft YaHei"/>
        <charset val="134"/>
      </rPr>
      <t>280*180mm</t>
    </r>
  </si>
  <si>
    <r>
      <rPr>
        <sz val="7"/>
        <rFont val="Microsoft YaHei"/>
        <charset val="134"/>
      </rPr>
      <t>册</t>
    </r>
  </si>
  <si>
    <t>酷玩软运动-标准组合（29件）</t>
  </si>
  <si>
    <t>产品名</t>
  </si>
  <si>
    <t>产品图</t>
  </si>
  <si>
    <t>尺寸</t>
  </si>
  <si>
    <t>多能障碍垫</t>
  </si>
  <si>
    <t>1200mm*1800mm*600mm</t>
  </si>
  <si>
    <t>尺寸：1200mm*1800mm*600mm
材质：拉丝网布
产品特点：适用于室内室外环境使用，防水设计、防晒耐磨、耐气候性强，安全性强、充气设计、轻巧便捷、方便运输、易清洁维护、无需收纳。
玩法功能：可以进行障碍”穿越丛林“游戏通过游戏训练幼儿的灵敏性，培养幼儿想象力和创造力以及克服困难的能力。</t>
  </si>
  <si>
    <t>触感垫</t>
  </si>
  <si>
    <t>970mm*780mm*2000mm</t>
  </si>
  <si>
    <t>尺寸：970mm*780mm*2000mm；匍匐布：1330mm*500mm
材质：拉丝网布
产品特点：适用于室内室外环境使用，防水设计、防晒耐磨、耐气候性强，安全性强、充气设计、轻巧便捷、方便运输、易清洁维护、无需收纳。
玩法功能：发展幼儿身体整体协调性的同时可以开展角色扮演游戏培养孩子健康活泼的性格；匍匐布高度限制，游戏时可根据不同的幼儿年龄增加游戏难度。</t>
  </si>
  <si>
    <t>匍匐布</t>
  </si>
  <si>
    <t>1330mm*500mm</t>
  </si>
  <si>
    <t>母胎BOmm*</t>
  </si>
  <si>
    <t>680mm*680mm*680mm</t>
  </si>
  <si>
    <t>尺寸：680mm*680mm*680mm
材质：拉丝网布
产品特点：适用于室内室外环境使用，防水设计、防晒耐磨、耐气候性强，安全性强、充气设计、轻巧便捷、方便运输、易清洁维护、无需收纳。
玩法功能：通过“钻”“爬”等基本动作，锻炼幼儿手足膝爬行的协调灵活性。内部的凸起可以让幼儿在“钻爬”运动中挤压穿行，从而锻炼幼儿的触觉。</t>
  </si>
  <si>
    <t>跳马增高垫</t>
  </si>
  <si>
    <t>730mm*335mm*100mm</t>
  </si>
  <si>
    <t>尺寸：730mm*335mm*100mm
材质：拉丝网布
产品特点：适用于室内室外环境使用，防水设计、防晒耐磨、耐气候性强，安全性强、充气设计、轻巧便捷、方便运输、易清洁维护、无需收纳。
玩法功能：简约大尺寸的设计可以与其他产品更好的组搭游戏大大提高了产品的利用率。</t>
  </si>
  <si>
    <t>跳马</t>
  </si>
  <si>
    <t>730mm*600mm*400mm</t>
  </si>
  <si>
    <t>尺寸：730mm*600mm*400mm
材质：拉丝网布
产品特点：适用于室内室外环境使用，防水设计、防晒耐磨、耐气候性强，安全性强、充气设计、轻巧便捷、方便运输、易清洁维护、无需收纳。
玩法功能：通过幼儿上肢力量和下肢力量，来支撑和推动幼儿向前跳跃起来，同时让幼儿能更精准的控制身体动作，包括步伐、跳跃、着地等，锻炼幼儿身体的协调性。</t>
  </si>
  <si>
    <t>顽皮山坡</t>
  </si>
  <si>
    <t>1680mm*600mm*680mm</t>
  </si>
  <si>
    <t>尺寸：1680mm*600mm*680mm
材质：拉丝网布
产品特点：适用于室内室外环境使用，防水设计、防晒耐磨、耐气候性强，安全性强、充气设计、轻巧便捷、方便运输、易清洁维护、无需收纳。
玩法功能：幼儿在爬升和滑行过程中，幼儿需要运动手臂、腿部和核心肌群的力量，以保持身体的平衡和控制姿势。</t>
  </si>
  <si>
    <t>曲面冲刺垫</t>
  </si>
  <si>
    <t>600mm*2000mm*300mm</t>
  </si>
  <si>
    <t>尺寸：600mm*2000mm*300mm
材质：拉丝网布
产品特点：适用于室内室外环境使用，防水设计、防晒耐磨、耐气候性强，安全性强、充气设计、轻巧便捷、方便运输、易清洁维护、无需收纳。
玩法功能：曲面冲刺垫的坡度变化，可以模拟不同环境中的不同地形，倾斜15°的设计可以让幼儿在跳跃、奔跑中，锻炼幼儿的身体平衡和下肢力量等综合能力。</t>
  </si>
  <si>
    <t>猫挂垫</t>
  </si>
  <si>
    <t>1200mm*3000mm*750mm</t>
  </si>
  <si>
    <t>尺寸：1200mm*3000mm*750mm
材质：拉丝网布
产品特点：适用于室内室外环境使用，防水设计、防晒耐磨、耐气候性强，安全性强、充气设计、轻巧便捷、方便运输、易清洁维护、无需收纳。
玩法功能：1、助跑垫中间为镂空设计，它可以满足助跑的回弹应力的同时幼儿也可以进行钻爬动作；
2、宽大尺寸垫：助跑垫中间设计宽大的平面，可以作为安全防护垫大大提高了产品的安全性能；
3、从助跑垫一侧翻越，可以锻炼幼儿翻越能力。
4、中间通过登山扣与触感柱相连接可以增加游戏的趣味性，锻炼幼儿的平衡能力。</t>
  </si>
  <si>
    <t>单元蹦床</t>
  </si>
  <si>
    <t>900mm*900mm*200mm</t>
  </si>
  <si>
    <t>尺寸：900mm*900mm*200mm
材质：拉丝网布
产品特点：适用于室内室外环境使用，防水设计、防晒耐磨、耐气候性强，安全性强、充气设计、轻巧便捷、方便运输、易清洁维护、无需收纳。
玩法功能：尺寸合理，相较于其他蹦床，尺寸小巧更容易搬运；具有良好的组合性，通过扣件的连接，达成模块化的目标，能让多人同时进行游戏。
在跳跃时，幼儿需要根据蹦床弹性的不稳定性不断调整身体平衡，这需要全身肌肉群的协同运动，促进幼儿身体感知和协调性发展。</t>
  </si>
  <si>
    <t>纹理步道</t>
  </si>
  <si>
    <t>200mm*200mm*1200mm</t>
  </si>
  <si>
    <t>尺寸：200mm*200mm*1200mm
材质：拉丝网布
产品特点：适用于室内室外环境使用，防水设计、防晒耐磨、耐气候性强，安全性强、充气设计、轻巧便捷、方便运输、易清洁维护、无需收纳。
玩法功能：1、在不同的步道上行走可以锻炼幼儿平衡能力、协调能力；
2、不同的步道在其表面设计多种凸起点来训练幼儿的触觉发展；
3、巧妙的创意组搭：多功能步道可以和“高低架”、“猫挂垫”等组合游戏，增加了游戏趣味性以及运动技能的锻炼。</t>
  </si>
  <si>
    <t>凸点步道</t>
  </si>
  <si>
    <t>条形步道</t>
  </si>
  <si>
    <t>拱桥</t>
  </si>
  <si>
    <t>880mm*300mm*500mm</t>
  </si>
  <si>
    <t>尺寸：880mm*300mm*500mm
材质：拉丝网布
产品特点：适用于室内室外环境使用，防水设计、防晒耐磨、耐气候性强，安全性强、充气设计、轻巧便捷、方便运输、易清洁维护、无需收纳。
玩法功能：此款产品每一面都有功能点，正面是拱桥造型，儿童在此可以完成“钻爬”游戏。倒放拱桥可以让幼儿俯卧在上面秒变不倒翁可以更好的锻炼幼儿前庭觉功能。</t>
  </si>
  <si>
    <t>多能蹦床</t>
  </si>
  <si>
    <t>200mm* R1000mm</t>
  </si>
  <si>
    <t>尺寸：200mm* R1000mm
材质：拉丝网布
产品特点：适用于室内室外环境使用，防水设计、防晒耐磨、耐气候性强，安全性强、充气设计、轻巧便捷、方便运输、易清洁维护、无需收纳。
玩法功能：大尺寸设计，可以满足幼儿连续动作，例如：前滚翻、连续翻滚、跳跃等动作，从而锻炼幼儿的综合能力。</t>
  </si>
  <si>
    <t>高低架</t>
  </si>
  <si>
    <t>安全保护垫</t>
  </si>
  <si>
    <t>1200mm*600mm*50mm</t>
  </si>
  <si>
    <t>尺寸：1200mm*600mm*50mm
材质：帆布</t>
  </si>
  <si>
    <t>手动打气泵</t>
  </si>
  <si>
    <t>电动充气泵</t>
  </si>
  <si>
    <t>计时器</t>
  </si>
  <si>
    <t>尺寸：280mm*100mm</t>
  </si>
  <si>
    <t>尺寸：280mm*100mm
材质：塑料
配套：适配器；遥控器供电方式：220V交流电（也可外接充电宝使用）</t>
  </si>
  <si>
    <t>大体能循环参考游戏图</t>
  </si>
  <si>
    <t>内容丰富、轻松易学</t>
  </si>
  <si>
    <t>使用说明</t>
  </si>
  <si>
    <t>使用说明书，一分钟秒懂、轻松搞定</t>
  </si>
  <si>
    <t>游戏参考方案</t>
  </si>
  <si>
    <t>游戏参考方案书，图文并茂、内容丰富</t>
  </si>
  <si>
    <t>空调设施设备明细</t>
  </si>
  <si>
    <t>总价（元）</t>
  </si>
  <si>
    <t>立式空调5P</t>
  </si>
  <si>
    <t>空调类型：柜机空调，冷暖型，变频
能效等级：3级
适用面积：100㎡以下
制冷量：12150W
制冷功率：5100W
制热量：13900W
制热功率：5100W
室内机尺寸：587×1882×394mm
室外机尺寸：1020×820×427mm
室内机重量：56kg
室外机重量：73kg</t>
  </si>
  <si>
    <t>立式空调3P</t>
  </si>
  <si>
    <t>空调类型：柜机空调，冷暖型，变频
能效等级：1级
适用面积：40㎡以下
制冷量：7300W（900-9220）
制冷功率：2090W（300-3450）
制热量：9750W(900-12360)
制热功率：3120W(260-4270)
室内机尺寸：372×1810×403mm
室外机尺寸：958×660×402mm
室内机重量：27kg
室外机重量：41.5kg</t>
  </si>
  <si>
    <t>挂式空调1.5P</t>
  </si>
  <si>
    <t>空调类型：为壁挂式空调，冷暖型，变频
能效等级：1级
适用面积：12 - 20㎡
制冷量：3510W（150-5210）
制冷功率：810W（75-2030）
制热量：5010W(150-6770)
制热功率：1250W(90-2200)
室内机尺寸：825×293×196mm
室外机尺寸：802×555×350mm
室内机重量：9.5kg
室外机重量：27.5kg</t>
  </si>
  <si>
    <t>户外区域游戏设施设备清单明细</t>
  </si>
  <si>
    <t>参考图片</t>
  </si>
  <si>
    <t>招标技术参数</t>
  </si>
  <si>
    <t>种植区</t>
  </si>
  <si>
    <t xml:space="preserve">1.规格：4米*46米
2.材质：鹅卵石、瓦片、芬兰木。
3. 防水防潮防晒，外表面和内表面以及儿童手指可触及的隐蔽处，均不得有锐利的棱角、毛刺以及小五金部件露出的锐利尖锐, 所有接触人体的边棱均应倒圆角
4.配置：瓦片路径*1项、透水砖路径*1项、火车枕木路径*1项、鹅卵石路径*1项、水泥艺术造型路沿石*1项、定制石材洗手池*2米、实木造型门*2项、辘轳井*1项、石材塑形桌椅*1套、石磨盘*1项、灶台*1项、纤维茅草厨房屋顶*1项、种植土回填100*30cm*1项
</t>
  </si>
  <si>
    <t>1</t>
  </si>
  <si>
    <t>养殖区</t>
  </si>
  <si>
    <t>1.材质：芬兰木，原木打磨、无菱角、表面光滑、上桐油色浆两遍以上工艺。                                2. 外表面和内表面以及儿童手指可触及的隐蔽处，均不得有锐利的棱角、毛刺以及小五金部件露出的锐利尖锐, 所有接触人体的边棱均应倒圆角。                         
3、配套信息：虫舍*1项、鸟笼*1项、实木铁网栅栏*15米、10cm混凝土地面硬化*15㎡、纤维茅草顶*18㎡、排污系统*1项</t>
  </si>
  <si>
    <t>储物区</t>
  </si>
  <si>
    <t xml:space="preserve">
1.规格：20米*4米*3米
2.材质：钢架结合芬兰木、沥青瓦顶、不锈钢、防水布
(1)、8cm国标2.0厚镀锌方钢基础、下方预埋地面（软质地面），刷防锈漆。
(2)、原木打磨、无菱角、表面光滑、上桐油色浆两遍以上工艺。
3. 防水防潮防晒，外表面和内表面以及儿童手指可触及的隐蔽处，均不得有锐利的棱角、毛刺以及小五金部件露出的锐利尖锐, 所有接触人体的边棱均应倒圆角
4、配置信息：6*4.5*3.2m储物间*3项、4*5*2.8m垃圾回收站*1项、高空防坠网*85㎡项、操场地面不锈钢排水沟*83米、马尼拉草坪*186㎡、定制移动柜15*1.2*0.8米、定制大世界3层玩具柜1600*700*1580mm*4个
</t>
  </si>
  <si>
    <t>大门区</t>
  </si>
  <si>
    <r>
      <rPr>
        <sz val="9"/>
        <rFont val="宋体"/>
        <charset val="134"/>
      </rPr>
      <t xml:space="preserve">1.规格：1.8米*7米
2.材质：亚克力、不锈钢
2.配置：10米伸缩闸机*2项、门卫室拆除*1项、围墙拆除*1项、背景墙*1项、门禁系统1套、成品门卫室*1项、水磨石地面*60㎡、定制造型大门*1项
</t>
    </r>
    <r>
      <rPr>
        <b/>
        <sz val="9"/>
        <rFont val="宋体"/>
        <charset val="134"/>
      </rPr>
      <t>门禁系统参数</t>
    </r>
    <r>
      <rPr>
        <sz val="9"/>
        <rFont val="宋体"/>
        <charset val="134"/>
      </rPr>
      <t xml:space="preserve">：材 质：304不锈钢数控激光切面
工作电压：24V 直流
工作环境：相对温度-35C°至60C°相对湿度《90%不凝露 
通行速度：30人/分钟（可调整模式）
通道宽度：550mm（可调整）
刷卡语音：播报对应孩子姓名
摄像头：200万像素，150多广角宽动态摄像头，刷卡同时拍现场照片
显示屏：7寸显示屏，刷卡时显示孩子和家长照片
内置系统：无需下载APP，无需外接控制电脑。
</t>
    </r>
    <r>
      <rPr>
        <b/>
        <sz val="9"/>
        <rFont val="宋体"/>
        <charset val="134"/>
      </rPr>
      <t xml:space="preserve">伸缩门参数：
</t>
    </r>
    <r>
      <rPr>
        <sz val="9"/>
        <rFont val="宋体"/>
        <charset val="134"/>
      </rPr>
      <t xml:space="preserve">产品材质：铝合金材质
产品尺寸：长度10M，高1.6M，宽0.68-0.96M
产品厚度：0.9-1.2mm
产品功能：手动/电动/遥控/蓝牙自动感应
产品配件：遥控器/磁铁/膨胀螺栓/离合钥匙
</t>
    </r>
  </si>
  <si>
    <t>设备</t>
  </si>
  <si>
    <t>配置：14寸平衡车*10个、饲养箱托盘*2个、爬虫饲养箱*2个、水培植物箱*1个、鱼菜共生柜*1个、饲养箱架子*1个、定制窗边柜子*1个、玛塔编程教育版*2个、电路积木*1个、超级电路积木*1个、地弹平纤维草坪*120㎡</t>
  </si>
  <si>
    <t>本页造价小计（元）</t>
  </si>
  <si>
    <t>洗碗机明细</t>
  </si>
  <si>
    <r>
      <rPr>
        <sz val="11"/>
        <rFont val="仿宋_GB2312"/>
        <charset val="134"/>
      </rPr>
      <t>单价</t>
    </r>
    <r>
      <rPr>
        <sz val="11"/>
        <rFont val="Microsoft YaHei UI"/>
        <charset val="134"/>
      </rPr>
      <t>（元）</t>
    </r>
  </si>
  <si>
    <r>
      <rPr>
        <sz val="11"/>
        <rFont val="仿宋_GB2312"/>
        <charset val="134"/>
      </rPr>
      <t>总价</t>
    </r>
    <r>
      <rPr>
        <sz val="11"/>
        <rFont val="宋体"/>
        <charset val="134"/>
      </rPr>
      <t>（元）</t>
    </r>
  </si>
  <si>
    <t>洗碗机</t>
  </si>
  <si>
    <t>产品参数
额定容量15套 
额定电压 220V~ 
额定频率50Hz 
额定功率1828 
水效等级 1级 
节能洗用水量10.5L 
节能洗耗电量0.805kW.h 
干燥指数(PD) 1.29 
清洁指数(PC) 1.24
防水等级IPX1 
毛重45.2kg 
净重39.1kg 
产品尺寸(宽x深x高) 598x576x775mm</t>
  </si>
  <si>
    <t>触控一体机明细</t>
  </si>
  <si>
    <t>86寸交互一体机</t>
  </si>
  <si>
    <r>
      <rPr>
        <sz val="9"/>
        <color theme="1"/>
        <rFont val="宋体"/>
        <charset val="134"/>
      </rPr>
      <t>1.</t>
    </r>
    <r>
      <rPr>
        <sz val="7"/>
        <color theme="1"/>
        <rFont val="Times New Roman"/>
        <charset val="134"/>
      </rPr>
      <t xml:space="preserve">    </t>
    </r>
    <r>
      <rPr>
        <sz val="9"/>
        <color theme="1"/>
        <rFont val="宋体"/>
        <charset val="134"/>
      </rPr>
      <t>智能交互平板显示尺寸≧86英寸，分辨率：3840*2160，采用红外触控技术，在双系统下均支持40点同时触控。</t>
    </r>
  </si>
  <si>
    <r>
      <rPr>
        <sz val="9"/>
        <color theme="1"/>
        <rFont val="宋体"/>
        <charset val="134"/>
      </rPr>
      <t>2.</t>
    </r>
    <r>
      <rPr>
        <sz val="7"/>
        <color theme="1"/>
        <rFont val="Times New Roman"/>
        <charset val="134"/>
      </rPr>
      <t xml:space="preserve">    </t>
    </r>
    <r>
      <rPr>
        <sz val="9"/>
        <color theme="1"/>
        <rFont val="宋体"/>
        <charset val="134"/>
      </rPr>
      <t>智能交互平板表面玻璃应采用高强度AG防眩钢化玻璃，玻璃厚度≤3.2mm，硬度可达莫氏7级，可达到石英抗划等级，屏体表面强度≥100Mpa。</t>
    </r>
  </si>
  <si>
    <r>
      <rPr>
        <sz val="9"/>
        <color theme="1"/>
        <rFont val="宋体"/>
        <charset val="134"/>
      </rPr>
      <t>3.</t>
    </r>
    <r>
      <rPr>
        <sz val="7"/>
        <color theme="1"/>
        <rFont val="Times New Roman"/>
        <charset val="134"/>
      </rPr>
      <t xml:space="preserve">    </t>
    </r>
    <r>
      <rPr>
        <sz val="9"/>
        <color theme="1"/>
        <rFont val="宋体"/>
        <charset val="134"/>
      </rPr>
      <t>智能交互平板双侧边框宽度≤17mm，提升视觉效果及教学沉浸感。</t>
    </r>
  </si>
  <si>
    <r>
      <rPr>
        <sz val="9"/>
        <color theme="1"/>
        <rFont val="宋体"/>
        <charset val="134"/>
      </rPr>
      <t>4.</t>
    </r>
    <r>
      <rPr>
        <sz val="7"/>
        <color theme="1"/>
        <rFont val="Times New Roman"/>
        <charset val="134"/>
      </rPr>
      <t xml:space="preserve">    </t>
    </r>
    <r>
      <rPr>
        <sz val="9"/>
        <color theme="1"/>
        <rFont val="宋体"/>
        <charset val="134"/>
      </rPr>
      <t>智能交互平板前面板至少具备2路USB3.0接口，1路USB Type-c接口。</t>
    </r>
  </si>
  <si>
    <r>
      <rPr>
        <sz val="9"/>
        <color theme="1"/>
        <rFont val="宋体"/>
        <charset val="134"/>
      </rPr>
      <t>5.</t>
    </r>
    <r>
      <rPr>
        <sz val="7"/>
        <color theme="1"/>
        <rFont val="Times New Roman"/>
        <charset val="134"/>
      </rPr>
      <t xml:space="preserve">    </t>
    </r>
    <r>
      <rPr>
        <sz val="9"/>
        <color theme="1"/>
        <rFont val="宋体"/>
        <charset val="134"/>
      </rPr>
      <t>智能交互平板后置接口标配VGA输入≥1路，HDMI输入≥1路，Audio IN≥1路，Audio Out≥1路。（需提供CMA或CNAS认证检测机构出具的检测报告并加盖公章）</t>
    </r>
  </si>
  <si>
    <r>
      <rPr>
        <sz val="9"/>
        <color theme="1"/>
        <rFont val="宋体"/>
        <charset val="134"/>
      </rPr>
      <t>6.</t>
    </r>
    <r>
      <rPr>
        <sz val="7"/>
        <color theme="1"/>
        <rFont val="Times New Roman"/>
        <charset val="134"/>
      </rPr>
      <t xml:space="preserve">    </t>
    </r>
    <r>
      <rPr>
        <sz val="9"/>
        <color theme="1"/>
        <rFont val="宋体"/>
        <charset val="134"/>
      </rPr>
      <t>★智能交互平板前置物理按键≤1个，具备电脑开关、节能息屏、锁屏功能。（需提供CMA或CNAS认证检测机构出具的检测报告并加盖公章）</t>
    </r>
  </si>
  <si>
    <r>
      <rPr>
        <sz val="9"/>
        <color theme="1"/>
        <rFont val="宋体"/>
        <charset val="134"/>
      </rPr>
      <t>7.</t>
    </r>
    <r>
      <rPr>
        <sz val="7"/>
        <color theme="1"/>
        <rFont val="Times New Roman"/>
        <charset val="134"/>
      </rPr>
      <t xml:space="preserve">    </t>
    </r>
    <r>
      <rPr>
        <sz val="9"/>
        <color theme="1"/>
        <rFont val="宋体"/>
        <charset val="134"/>
      </rPr>
      <t>智能交互平板内置Wi-Fi5无线网卡，在Windows系统下，可实现Wi-Fi无线上网连接、AP无线热点发射，在Windows系统下支持无线设备同时连接数量≥30个。</t>
    </r>
  </si>
  <si>
    <r>
      <rPr>
        <sz val="9"/>
        <color theme="1"/>
        <rFont val="宋体"/>
        <charset val="134"/>
      </rPr>
      <t>8.</t>
    </r>
    <r>
      <rPr>
        <sz val="7"/>
        <color theme="1"/>
        <rFont val="Times New Roman"/>
        <charset val="134"/>
      </rPr>
      <t xml:space="preserve">    </t>
    </r>
    <r>
      <rPr>
        <sz val="9"/>
        <color theme="1"/>
        <rFont val="宋体"/>
        <charset val="134"/>
      </rPr>
      <t>整机内置蓝牙Bluetooth 4.0模块，支持连接外部蓝牙音箱播放音频。</t>
    </r>
  </si>
  <si>
    <r>
      <rPr>
        <sz val="9"/>
        <color theme="1"/>
        <rFont val="宋体"/>
        <charset val="134"/>
      </rPr>
      <t>9.</t>
    </r>
    <r>
      <rPr>
        <sz val="7"/>
        <color theme="1"/>
        <rFont val="Times New Roman"/>
        <charset val="134"/>
      </rPr>
      <t xml:space="preserve">    </t>
    </r>
    <r>
      <rPr>
        <sz val="9"/>
        <color theme="1"/>
        <rFont val="宋体"/>
        <charset val="134"/>
      </rPr>
      <t>★智能交互平板具备前置电脑还原按键，为避免误碰按键采用针孔式设计，并配有中文标识（需提供CMA或CNAS认证检测机构出具的检测报告并加盖公章）。</t>
    </r>
  </si>
  <si>
    <r>
      <rPr>
        <sz val="9"/>
        <color theme="1"/>
        <rFont val="宋体"/>
        <charset val="134"/>
      </rPr>
      <t>10.</t>
    </r>
    <r>
      <rPr>
        <sz val="7"/>
        <color theme="1"/>
        <rFont val="Times New Roman"/>
        <charset val="134"/>
      </rPr>
      <t xml:space="preserve">   </t>
    </r>
    <r>
      <rPr>
        <sz val="9"/>
        <color theme="1"/>
        <rFont val="宋体"/>
        <charset val="134"/>
      </rPr>
      <t>采用针孔阵列发声设计，智能交互平板下边框具有4个发声单元，总功率≥30W,</t>
    </r>
  </si>
  <si>
    <r>
      <rPr>
        <sz val="9"/>
        <color theme="1"/>
        <rFont val="宋体"/>
        <charset val="134"/>
      </rPr>
      <t>11.</t>
    </r>
    <r>
      <rPr>
        <sz val="7"/>
        <color theme="1"/>
        <rFont val="Times New Roman"/>
        <charset val="134"/>
      </rPr>
      <t xml:space="preserve">   </t>
    </r>
    <r>
      <rPr>
        <sz val="9"/>
        <color theme="1"/>
        <rFont val="宋体"/>
        <charset val="134"/>
      </rPr>
      <t>★智能交互平板具备≥12核芯片驱动， Android 系统版本≥14.0，内存≥4G，存储≥32G。（需提供CMA或CNAS认证检测机构出具的检测报告并加盖公章）</t>
    </r>
  </si>
  <si>
    <r>
      <rPr>
        <sz val="9"/>
        <color theme="1"/>
        <rFont val="宋体"/>
        <charset val="134"/>
      </rPr>
      <t>12.</t>
    </r>
    <r>
      <rPr>
        <sz val="7"/>
        <color theme="1"/>
        <rFont val="Times New Roman"/>
        <charset val="134"/>
      </rPr>
      <t xml:space="preserve">   </t>
    </r>
    <r>
      <rPr>
        <sz val="9"/>
        <color theme="1"/>
        <rFont val="宋体"/>
        <charset val="134"/>
      </rPr>
      <t>★内置一体化超高清5K摄像头，单颗摄像头有效像素≥1900W，可输出最大分辨率5104*3864的图片与视频（需提供CMA或CNAS认证检测机构出具的检测报告并加盖公章）</t>
    </r>
  </si>
  <si>
    <r>
      <rPr>
        <sz val="9"/>
        <color theme="1"/>
        <rFont val="宋体"/>
        <charset val="134"/>
      </rPr>
      <t>13.</t>
    </r>
    <r>
      <rPr>
        <sz val="7"/>
        <color theme="1"/>
        <rFont val="Times New Roman"/>
        <charset val="134"/>
      </rPr>
      <t xml:space="preserve">   </t>
    </r>
    <r>
      <rPr>
        <sz val="9"/>
        <color theme="1"/>
        <rFont val="宋体"/>
        <charset val="134"/>
      </rPr>
      <t>智能交互平板左右两侧可提供便于操作的快捷键，数量各不少于3个，该快捷键至少具有批注、关闭窗口、多任务、主页等常用按键。主页快捷键可识别当前使用的系统进入对应主页。</t>
    </r>
  </si>
  <si>
    <r>
      <rPr>
        <sz val="9"/>
        <color theme="1"/>
        <rFont val="宋体"/>
        <charset val="134"/>
      </rPr>
      <t>14.</t>
    </r>
    <r>
      <rPr>
        <sz val="7"/>
        <color theme="1"/>
        <rFont val="Times New Roman"/>
        <charset val="134"/>
      </rPr>
      <t xml:space="preserve">   </t>
    </r>
    <r>
      <rPr>
        <sz val="9"/>
        <color theme="1"/>
        <rFont val="宋体"/>
        <charset val="134"/>
      </rPr>
      <t>可通过手机微信扫码解锁，手机通过权限后，交互平板有网时，可扫码直接进入操作系统；交互平板无网时，可手动输入动态密码进入操作系统。</t>
    </r>
  </si>
  <si>
    <r>
      <rPr>
        <sz val="9"/>
        <color theme="1"/>
        <rFont val="宋体"/>
        <charset val="134"/>
      </rPr>
      <t>15.</t>
    </r>
    <r>
      <rPr>
        <sz val="7"/>
        <color theme="1"/>
        <rFont val="Times New Roman"/>
        <charset val="134"/>
      </rPr>
      <t xml:space="preserve">   </t>
    </r>
    <r>
      <rPr>
        <sz val="9"/>
        <color theme="1"/>
        <rFont val="宋体"/>
        <charset val="134"/>
      </rPr>
      <t>可开启企业微信扫码解锁，配置成功后，开机时可使用已绑定企业的企业微信扫码进入操作系统，企业外用户无法扫码进入操作系统。</t>
    </r>
  </si>
  <si>
    <r>
      <rPr>
        <sz val="9"/>
        <color theme="1"/>
        <rFont val="宋体"/>
        <charset val="134"/>
      </rPr>
      <t>16.</t>
    </r>
    <r>
      <rPr>
        <sz val="7"/>
        <color theme="1"/>
        <rFont val="Times New Roman"/>
        <charset val="134"/>
      </rPr>
      <t xml:space="preserve">   </t>
    </r>
    <r>
      <rPr>
        <sz val="9"/>
        <color theme="1"/>
        <rFont val="宋体"/>
        <charset val="134"/>
      </rPr>
      <t>智能交互平板采用硬件低蓝光背光技术，无需其他操作即可达到蓝光防护效果。</t>
    </r>
  </si>
  <si>
    <r>
      <rPr>
        <sz val="9"/>
        <color theme="1"/>
        <rFont val="宋体"/>
        <charset val="134"/>
      </rPr>
      <t>17.</t>
    </r>
    <r>
      <rPr>
        <sz val="7"/>
        <color theme="1"/>
        <rFont val="Times New Roman"/>
        <charset val="134"/>
      </rPr>
      <t xml:space="preserve">   </t>
    </r>
    <r>
      <rPr>
        <sz val="9"/>
        <color theme="1"/>
        <rFont val="宋体"/>
        <charset val="134"/>
      </rPr>
      <t>智能交互平板全通道支持纸质护眼模式，可实现画面纹理的实时调整；支持纸质纹理：素描纸、宣纸、水彩纸；支持透明度调节与色温调节。</t>
    </r>
  </si>
  <si>
    <r>
      <rPr>
        <sz val="9"/>
        <color theme="1"/>
        <rFont val="宋体"/>
        <charset val="134"/>
      </rPr>
      <t>18.</t>
    </r>
    <r>
      <rPr>
        <sz val="7"/>
        <color theme="1"/>
        <rFont val="Times New Roman"/>
        <charset val="134"/>
      </rPr>
      <t xml:space="preserve">   </t>
    </r>
    <r>
      <rPr>
        <sz val="9"/>
        <color theme="1"/>
        <rFont val="宋体"/>
        <charset val="134"/>
      </rPr>
      <t>通过五指抓取屏幕任意位置可调出多任务处理窗口，并对正在运行的应用进行浏览、快速切换或结束进程。</t>
    </r>
  </si>
  <si>
    <r>
      <rPr>
        <sz val="9"/>
        <color theme="1"/>
        <rFont val="宋体"/>
        <charset val="134"/>
      </rPr>
      <t>19.</t>
    </r>
    <r>
      <rPr>
        <sz val="7"/>
        <color theme="1"/>
        <rFont val="Times New Roman"/>
        <charset val="134"/>
      </rPr>
      <t xml:space="preserve">   </t>
    </r>
    <r>
      <rPr>
        <sz val="9"/>
        <color theme="1"/>
        <rFont val="宋体"/>
        <charset val="134"/>
      </rPr>
      <t>智能交互平板背光系统支持DC调光方式，多级亮度调节。</t>
    </r>
  </si>
  <si>
    <r>
      <rPr>
        <sz val="9"/>
        <color theme="1"/>
        <rFont val="宋体"/>
        <charset val="134"/>
      </rPr>
      <t>20.</t>
    </r>
    <r>
      <rPr>
        <sz val="7"/>
        <color theme="1"/>
        <rFont val="Times New Roman"/>
        <charset val="134"/>
      </rPr>
      <t xml:space="preserve">   </t>
    </r>
    <r>
      <rPr>
        <sz val="9"/>
        <color theme="1"/>
        <rFont val="宋体"/>
        <charset val="134"/>
      </rPr>
      <t>从屏幕下方任意位置向上滑动，可调用快捷设置菜单；并支持拖拽到屏幕任意位置。</t>
    </r>
  </si>
  <si>
    <r>
      <rPr>
        <sz val="10.5"/>
        <color theme="1"/>
        <rFont val="等线"/>
        <charset val="134"/>
      </rPr>
      <t>21.</t>
    </r>
    <r>
      <rPr>
        <sz val="7"/>
        <color theme="1"/>
        <rFont val="Times New Roman"/>
        <charset val="134"/>
      </rPr>
      <t xml:space="preserve">    </t>
    </r>
    <r>
      <rPr>
        <sz val="9"/>
        <color theme="1"/>
        <rFont val="宋体"/>
        <charset val="134"/>
      </rPr>
      <t>智能交互平板采用OPS-C 标准的80pin针口设计，屏体与插拔式电脑无单独接线；接口严格遵循Inter®的 OPS-C 相关规范。</t>
    </r>
  </si>
  <si>
    <r>
      <rPr>
        <sz val="10.5"/>
        <color theme="1"/>
        <rFont val="等线"/>
        <charset val="134"/>
      </rPr>
      <t>22.</t>
    </r>
    <r>
      <rPr>
        <sz val="7"/>
        <color theme="1"/>
        <rFont val="Times New Roman"/>
        <charset val="134"/>
      </rPr>
      <t xml:space="preserve">    </t>
    </r>
    <r>
      <rPr>
        <sz val="9"/>
        <color theme="1"/>
        <rFont val="宋体"/>
        <charset val="134"/>
      </rPr>
      <t>提供原厂3年售后服务承诺函原件并加盖公章。</t>
    </r>
  </si>
  <si>
    <t>硬件配置：</t>
  </si>
  <si>
    <t>1、采用80pin Intel通用标准接口,即插即用，易于维护。</t>
  </si>
  <si>
    <t>3、CPU采用Intel第12代及以上平台处理器酷睿I5处理器。</t>
  </si>
  <si>
    <t>4、内存：≥16G DDR4。</t>
  </si>
  <si>
    <t xml:space="preserve">5、硬盘：≥512G SSD固态硬盘。 </t>
  </si>
  <si>
    <t>6、接口：整机非外扩展具备5个USB接口；具有独立非外扩展的视频输出接口：≥1路HDMI等。</t>
  </si>
  <si>
    <t>配套系统平台：</t>
  </si>
  <si>
    <t>教学演示助手</t>
  </si>
  <si>
    <t>1、可通用于WPS和PPT，随WPS与PPT的课件打开自启动，无需手动打开；</t>
  </si>
  <si>
    <t>2、演示助手支持双侧工具栏位置自定义，在不修改随WPS与PPT的课件格式情况下，支持原文档随时批注，擦除；</t>
  </si>
  <si>
    <t>3、提供多种教学常用工具，无需切换软件，即可课件中添加时钟，聚光灯等小工具，支持课件播放音视频时，无需通过物理按键即可实现黑屏，轻触屏幕即可点亮，同时支持在黑屏状态下不影响音视频的正常播放；</t>
  </si>
  <si>
    <t>4、为满足不同的教学场景书写，提供不少于十种书写笔，其中多种书写笔支持至少五种颜色和多种笔迹粗细模式的更换，为方便教师辨识，所有书写笔提供中文指引；</t>
  </si>
  <si>
    <t>录课中心</t>
  </si>
  <si>
    <t>1、支持屏幕、屏幕+摄像头等多种形式的录制，也可结合录播系统进行全景录制，可对视频清晰度的调整，提供高清、超清、超高清的切换，方便用户在手机、电脑或者大屏上观看；</t>
  </si>
  <si>
    <t>2、具有便捷的录制工具条，可快速录制，不到5s无操作即变为半透明，可实时查看录制进度，进行暂停、开始、结束操作并支持对麦克风功能的测试；</t>
  </si>
  <si>
    <t>★3、录制过程中支持随时开启分享功能，实现即时直播，听课端无需下载软件，扫描二维码即可进入直播课堂并进行互动，开通直播后生成直播海报、直播码，易于分享，多人观看无压力，支持手机端、PC端观看直播，可实现课堂实时评论；（需在具有CNAS或CMA标识的检测报告中体现功能描述并加盖公章）</t>
  </si>
  <si>
    <t>4、在桌面及摄像头录制场景下，能自动侦测摄像头，可识别出展台摄像头，同时支持摄像头画面的切换、移动及大小的调整，录制视频可自动保存在本地，也可上传至云端教师空间，结束录制即生成回看视频，可快速浏览录制情况；</t>
  </si>
  <si>
    <t>5、录制列表支持按时间查找所有已录制视频并可查看录制详情，包括录制日期、文件大小，录制视频支持点播、分享等功能；</t>
  </si>
  <si>
    <t>★6、提供课堂专属的影音播放平台，软件至少包含产品教程、云课堂、TV电视、我的资源等功能模块，且主界面预留至少4个常用频道模块，用户可将常用频道一键添加至主界面，无需单独安装视频播放软件；（需在具有CNAS或CMA标识的检测报告中体现功能描述并加盖公章）</t>
  </si>
  <si>
    <t>7、在桌面及摄像头录制场景下，能自动侦测摄像头，可识别出展台摄像头，同时支持摄像头画面的切换、移动及大小的调整，录制视频可自动保存在本地，也可上传至云端教师空间，结束录制即生成回看视频，可快速浏览录制情况；</t>
  </si>
  <si>
    <t>8、录制列表支持按时间查找所有已录制视频并可查看录制详情，包括录制日期、文件大小，录制视频支持点播、分享等功能。</t>
  </si>
  <si>
    <t>备授课软件</t>
  </si>
  <si>
    <t>1、支持三种登录方式：账号密码直接登录、手机验证码快捷登录、微信扫码登录，还支持免登录打开本地课件；</t>
  </si>
  <si>
    <t>2、可根据自身使用需求对已经创建好的课件进行修改或删除，删除后的课件可自行存放到回收站，默认情况下保存30天，30天后可自动清除，已经删除后的课件，可进行恢复或清除，回收站内的课件支持单个课件，或者全部课件一键清除；</t>
  </si>
  <si>
    <t>★3、老师个人账号无需完成特定任务，即可获取不少于 200G 云端存储空间，最高可扩展不少于2TB云存储空间；（须提供CMA或CNAS认证检测机构出具的检测报告）</t>
  </si>
  <si>
    <t>★4、提供预置的课件素材，允许老师在网页端、移动端、电脑端进行内容的选择与组合，快速生成课件并浏览，所有制作的课件均实时保存至云端，老师只需登录即可查看；（须提供CMA或CNAS认证检测机构出具的检测报告）</t>
  </si>
  <si>
    <t xml:space="preserve">5、可以根据老师选择的课件组合自动生成与课件内容相匹配的个性化教案，并支持教案的在线编辑及教案的保存和打印；  </t>
  </si>
  <si>
    <t>6、提供英语生词卡片，按不同年级提供同一单词的不同释义生词卡片，常用单词自动生成配图、发音、释义，配图可根据老师的需求进行切换；</t>
  </si>
  <si>
    <t>7、可自定义创建交互式动态课件，提供相应的教学画板工具，通过拖动或输入的方式改变对象的参数数值，相应的图像和函数随数值的变化而发生变化，调节缩放坐标轴，图像生成后可重新编辑，画板工具支持通过指令快速绘制平面图形、立体图形和函数图像；</t>
  </si>
  <si>
    <t>★8、支持绘制任意平面图形、任意几何图形、任意3D动态课件等，并可将绘制的函数图像一键导出为图片，插入课件中；（须提供CMA或CNAS认证检测机构出具的检测报告）</t>
  </si>
  <si>
    <t>9、可插入表格，表格支持设置行列数，在表格上可以进行行列的添加、删除、合并和拆分；</t>
  </si>
  <si>
    <t>10、支持课堂评价以勋章的形式，始终悬浮在页面右下角，支持对全班、单个或多个学生进行评价，评价结果可撤回；</t>
  </si>
  <si>
    <t>11、老师可通过移动端、PC端及网页端对学生进行行为评价打分，可显示班级得分前列的学生信息，界面、评价项、学生头像均采用卡通化方式，软件支持随机抽选学生进行评价。</t>
  </si>
  <si>
    <t>室外项目明细</t>
  </si>
  <si>
    <t>项目名称</t>
  </si>
  <si>
    <t>项目特征描述</t>
  </si>
  <si>
    <t>计量单位</t>
  </si>
  <si>
    <t>工程量</t>
  </si>
  <si>
    <t>金 额(元)</t>
  </si>
  <si>
    <t>综合单价</t>
  </si>
  <si>
    <t>合 价</t>
  </si>
  <si>
    <t>散水</t>
  </si>
  <si>
    <t>1.做法详12YJ9-1第95页第3种
2.60厚c20混凝土，撒1:1水泥细沙赶实压光
3.150厚3:7灰土
4.素土夯实
5.纵向每20m做一道伸缩缝，散水与勒脚交接处设20mm宽缝，其缝内填建筑嵌缝油膏
6.其他未尽事宜详见图纸设计说明及相关规范要求</t>
  </si>
  <si>
    <t>m2</t>
  </si>
  <si>
    <t>176</t>
  </si>
  <si>
    <t>排水沟</t>
  </si>
  <si>
    <t>1.土壤类别:一、二类土
2.沟截面净空尺寸:50*50cm
3.材质种类:混凝土地沟
4.盖板材质种类:树脂地沟盖板</t>
  </si>
  <si>
    <t>m</t>
  </si>
  <si>
    <t>235</t>
  </si>
  <si>
    <t>更换井盖</t>
  </si>
  <si>
    <r>
      <rPr>
        <sz val="9"/>
        <rFont val="宋体"/>
        <charset val="134"/>
      </rPr>
      <t>1.原混凝土井盖破损，更换为</t>
    </r>
    <r>
      <rPr>
        <sz val="9"/>
        <rFont val="Calibri"/>
        <charset val="161"/>
      </rPr>
      <t>φ</t>
    </r>
    <r>
      <rPr>
        <sz val="9"/>
        <rFont val="宋体"/>
        <charset val="134"/>
      </rPr>
      <t>320mm球墨铸铁井盖
2.防坠网</t>
    </r>
  </si>
  <si>
    <r>
      <rPr>
        <sz val="9"/>
        <rFont val="宋体"/>
        <charset val="134"/>
      </rPr>
      <t>1.原混凝土井盖破损，更换为</t>
    </r>
    <r>
      <rPr>
        <sz val="9"/>
        <rFont val="Calibri"/>
        <charset val="161"/>
      </rPr>
      <t>φ</t>
    </r>
    <r>
      <rPr>
        <sz val="9"/>
        <rFont val="宋体"/>
        <charset val="134"/>
      </rPr>
      <t>460m球墨m铸铁井盖
2.防坠网</t>
    </r>
  </si>
  <si>
    <r>
      <rPr>
        <sz val="9"/>
        <rFont val="宋体"/>
        <charset val="134"/>
      </rPr>
      <t>1.原混凝土井盖破损，更换为</t>
    </r>
    <r>
      <rPr>
        <sz val="9"/>
        <rFont val="Calibri"/>
        <charset val="161"/>
      </rPr>
      <t>φ</t>
    </r>
    <r>
      <rPr>
        <sz val="9"/>
        <rFont val="宋体"/>
        <charset val="134"/>
      </rPr>
      <t>500m球墨m铸铁井盖
2.防坠网</t>
    </r>
  </si>
  <si>
    <r>
      <rPr>
        <sz val="9"/>
        <rFont val="宋体"/>
        <charset val="134"/>
      </rPr>
      <t>1.原混凝土井盖破损，更换为</t>
    </r>
    <r>
      <rPr>
        <sz val="9"/>
        <rFont val="Calibri"/>
        <charset val="161"/>
      </rPr>
      <t>φ</t>
    </r>
    <r>
      <rPr>
        <sz val="9"/>
        <rFont val="宋体"/>
        <charset val="134"/>
      </rPr>
      <t>700mm球墨铸铁井盖
2.防坠网</t>
    </r>
  </si>
  <si>
    <t>拆除地面</t>
  </si>
  <si>
    <t>1. 游戏区混凝土地面拆除25米*5米*0.2米
2，垃圾外运</t>
  </si>
  <si>
    <t>造价小计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</si>
</sst>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_);[Red]\(\¥#,##0\)"/>
    <numFmt numFmtId="179" formatCode="&quot;￥&quot;#,##0_);[Red]\(&quot;￥&quot;#,##0\)"/>
  </numFmts>
  <fonts count="68">
    <font>
      <sz val="11"/>
      <color theme="1"/>
      <name val="宋体"/>
      <charset val="134"/>
      <scheme val="minor"/>
    </font>
    <font>
      <sz val="9"/>
      <color theme="1"/>
      <name val="宋体"/>
      <charset val="134"/>
      <scheme val="minor"/>
    </font>
    <font>
      <b/>
      <sz val="12"/>
      <name val="宋体"/>
      <charset val="134"/>
    </font>
    <font>
      <b/>
      <sz val="9"/>
      <name val="宋体"/>
      <charset val="134"/>
    </font>
    <font>
      <sz val="9"/>
      <name val="宋体"/>
      <charset val="134"/>
    </font>
    <font>
      <sz val="10.5"/>
      <color rgb="FF000000"/>
      <name val="宋体"/>
      <charset val="134"/>
    </font>
    <font>
      <sz val="9"/>
      <color theme="1"/>
      <name val="宋体"/>
      <charset val="134"/>
    </font>
    <font>
      <sz val="10.5"/>
      <color theme="1"/>
      <name val="等线"/>
      <charset val="134"/>
    </font>
    <font>
      <sz val="12"/>
      <name val="宋体"/>
      <charset val="134"/>
    </font>
    <font>
      <sz val="18"/>
      <name val="仿宋_GB2312"/>
      <charset val="134"/>
    </font>
    <font>
      <sz val="11"/>
      <name val="仿宋_GB2312"/>
      <charset val="134"/>
    </font>
    <font>
      <sz val="11"/>
      <name val="宋体"/>
      <charset val="134"/>
      <scheme val="minor"/>
    </font>
    <font>
      <sz val="14"/>
      <name val="宋体"/>
      <charset val="134"/>
    </font>
    <font>
      <sz val="9"/>
      <color rgb="FFFF0000"/>
      <name val="宋体"/>
      <charset val="134"/>
    </font>
    <font>
      <sz val="11"/>
      <name val="宋体"/>
      <charset val="134"/>
    </font>
    <font>
      <sz val="10"/>
      <name val="宋体"/>
      <charset val="134"/>
    </font>
    <font>
      <b/>
      <sz val="16"/>
      <name val="宋体"/>
      <charset val="134"/>
    </font>
    <font>
      <b/>
      <sz val="10"/>
      <name val="宋体"/>
      <charset val="134"/>
    </font>
    <font>
      <sz val="10"/>
      <color rgb="FF000000"/>
      <name val="宋体"/>
      <charset val="134"/>
    </font>
    <font>
      <b/>
      <sz val="14"/>
      <name val="Microsoft YaHei"/>
      <charset val="134"/>
    </font>
    <font>
      <sz val="11"/>
      <color rgb="FF000000"/>
      <name val="Arial"/>
      <charset val="134"/>
    </font>
    <font>
      <b/>
      <sz val="7"/>
      <color rgb="FF000000"/>
      <name val="Arial"/>
      <charset val="134"/>
    </font>
    <font>
      <sz val="7"/>
      <color rgb="FF000000"/>
      <name val="Arial"/>
      <charset val="134"/>
    </font>
    <font>
      <sz val="7"/>
      <name val="Microsoft YaHei"/>
      <charset val="134"/>
    </font>
    <font>
      <b/>
      <sz val="21"/>
      <color rgb="FF000000"/>
      <name val="SimSun"/>
      <charset val="134"/>
    </font>
    <font>
      <b/>
      <sz val="12"/>
      <color rgb="FF000000"/>
      <name val="SimSun"/>
      <charset val="134"/>
    </font>
    <font>
      <b/>
      <sz val="12"/>
      <name val="SimSun"/>
      <charset val="134"/>
    </font>
    <font>
      <sz val="11"/>
      <color rgb="FF000000"/>
      <name val="SimSun"/>
      <charset val="134"/>
    </font>
    <font>
      <sz val="12"/>
      <color rgb="FF000000"/>
      <name val="SimSun"/>
      <charset val="134"/>
    </font>
    <font>
      <sz val="11"/>
      <color rgb="FF000000"/>
      <name val="宋体"/>
      <charset val="134"/>
    </font>
    <font>
      <b/>
      <sz val="12"/>
      <name val="新宋体"/>
      <charset val="134"/>
    </font>
    <font>
      <sz val="12"/>
      <name val="新宋体"/>
      <charset val="134"/>
    </font>
    <font>
      <sz val="12"/>
      <color indexed="0"/>
      <name val="宋体"/>
      <charset val="134"/>
    </font>
    <font>
      <b/>
      <sz val="16"/>
      <color theme="1"/>
      <name val="宋体"/>
      <charset val="134"/>
      <scheme val="minor"/>
    </font>
    <font>
      <sz val="16"/>
      <name val="方正小标宋简体"/>
      <charset val="134"/>
    </font>
    <font>
      <b/>
      <sz val="16"/>
      <color rgb="FF000000"/>
      <name val="宋体"/>
      <charset val="134"/>
    </font>
    <font>
      <b/>
      <sz val="11"/>
      <color rgb="FF000000"/>
      <name val="宋体"/>
      <charset val="134"/>
    </font>
    <font>
      <b/>
      <sz val="16"/>
      <color theme="1"/>
      <name val="宋体"/>
      <charset val="134"/>
      <scheme val="major"/>
    </font>
    <font>
      <b/>
      <sz val="10"/>
      <color rgb="FFFF0000"/>
      <name val="宋体"/>
      <charset val="134"/>
    </font>
    <font>
      <sz val="11"/>
      <color rgb="FFFF0000"/>
      <name val="宋体"/>
      <charset val="134"/>
      <scheme val="minor"/>
    </font>
    <font>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SimSun"/>
      <charset val="134"/>
    </font>
    <font>
      <sz val="7"/>
      <color theme="1"/>
      <name val="Times New Roman"/>
      <charset val="134"/>
    </font>
    <font>
      <b/>
      <sz val="7"/>
      <name val="Microsoft YaHei"/>
      <charset val="134"/>
    </font>
    <font>
      <sz val="9"/>
      <name val="Calibri"/>
      <charset val="161"/>
    </font>
    <font>
      <sz val="11"/>
      <name val="Microsoft YaHei UI"/>
      <charset val="134"/>
    </font>
    <font>
      <vertAlign val="superscript"/>
      <sz val="10"/>
      <name val="宋体"/>
      <charset val="134"/>
    </font>
    <font>
      <sz val="12"/>
      <name val="SimSun"/>
      <charset val="134"/>
    </font>
    <font>
      <b/>
      <sz val="21"/>
      <name val="SimSun"/>
      <charset val="134"/>
    </font>
  </fonts>
  <fills count="38">
    <fill>
      <patternFill patternType="none"/>
    </fill>
    <fill>
      <patternFill patternType="gray125"/>
    </fill>
    <fill>
      <patternFill patternType="solid">
        <fgColor indexed="9"/>
        <bgColor indexed="1"/>
      </patternFill>
    </fill>
    <fill>
      <patternFill patternType="solid">
        <fgColor theme="0"/>
        <bgColor indexed="64"/>
      </patternFill>
    </fill>
    <fill>
      <patternFill patternType="solid">
        <fgColor rgb="FFFFC000"/>
        <bgColor indexed="64"/>
      </patternFill>
    </fill>
    <fill>
      <patternFill patternType="solid">
        <fgColor rgb="FFD9D9D9"/>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auto="1"/>
      </left>
      <right style="thin">
        <color indexed="8"/>
      </right>
      <top style="thin">
        <color auto="1"/>
      </top>
      <bottom style="thin">
        <color auto="1"/>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rgb="FF000000"/>
      </top>
      <bottom style="thin">
        <color indexed="0"/>
      </bottom>
      <diagonal/>
    </border>
    <border>
      <left style="thin">
        <color auto="1"/>
      </left>
      <right style="thin">
        <color indexed="0"/>
      </right>
      <top style="thin">
        <color auto="1"/>
      </top>
      <bottom style="thin">
        <color auto="1"/>
      </bottom>
      <diagonal/>
    </border>
    <border>
      <left style="thin">
        <color auto="1"/>
      </left>
      <right style="thin">
        <color indexed="0"/>
      </right>
      <top style="thin">
        <color auto="1"/>
      </top>
      <bottom/>
      <diagonal/>
    </border>
    <border>
      <left style="thin">
        <color indexed="8"/>
      </left>
      <right style="thin">
        <color auto="1"/>
      </right>
      <top style="thin">
        <color auto="1"/>
      </top>
      <bottom/>
      <diagonal/>
    </border>
    <border>
      <left style="thin">
        <color auto="1"/>
      </left>
      <right style="thin">
        <color indexed="8"/>
      </right>
      <top style="thin">
        <color auto="1"/>
      </top>
      <bottom/>
      <diagonal/>
    </border>
    <border>
      <left style="thin">
        <color auto="1"/>
      </left>
      <right style="thin">
        <color indexed="8"/>
      </right>
      <top/>
      <bottom/>
      <diagonal/>
    </border>
    <border>
      <left style="thin">
        <color indexed="8"/>
      </left>
      <right style="thin">
        <color auto="1"/>
      </right>
      <top style="thin">
        <color indexed="8"/>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7" borderId="42" applyNumberFormat="0" applyFont="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43" applyNumberFormat="0" applyFill="0" applyAlignment="0" applyProtection="0">
      <alignment vertical="center"/>
    </xf>
    <xf numFmtId="0" fontId="47" fillId="0" borderId="43" applyNumberFormat="0" applyFill="0" applyAlignment="0" applyProtection="0">
      <alignment vertical="center"/>
    </xf>
    <xf numFmtId="0" fontId="48" fillId="0" borderId="44" applyNumberFormat="0" applyFill="0" applyAlignment="0" applyProtection="0">
      <alignment vertical="center"/>
    </xf>
    <xf numFmtId="0" fontId="48" fillId="0" borderId="0" applyNumberFormat="0" applyFill="0" applyBorder="0" applyAlignment="0" applyProtection="0">
      <alignment vertical="center"/>
    </xf>
    <xf numFmtId="0" fontId="49" fillId="8" borderId="45" applyNumberFormat="0" applyAlignment="0" applyProtection="0">
      <alignment vertical="center"/>
    </xf>
    <xf numFmtId="0" fontId="50" fillId="9" borderId="46" applyNumberFormat="0" applyAlignment="0" applyProtection="0">
      <alignment vertical="center"/>
    </xf>
    <xf numFmtId="0" fontId="51" fillId="9" borderId="45" applyNumberFormat="0" applyAlignment="0" applyProtection="0">
      <alignment vertical="center"/>
    </xf>
    <xf numFmtId="0" fontId="52" fillId="10" borderId="47" applyNumberFormat="0" applyAlignment="0" applyProtection="0">
      <alignment vertical="center"/>
    </xf>
    <xf numFmtId="0" fontId="53" fillId="0" borderId="48" applyNumberFormat="0" applyFill="0" applyAlignment="0" applyProtection="0">
      <alignment vertical="center"/>
    </xf>
    <xf numFmtId="0" fontId="54" fillId="0" borderId="49" applyNumberFormat="0" applyFill="0" applyAlignment="0" applyProtection="0">
      <alignment vertical="center"/>
    </xf>
    <xf numFmtId="0" fontId="55" fillId="11" borderId="0" applyNumberFormat="0" applyBorder="0" applyAlignment="0" applyProtection="0">
      <alignment vertical="center"/>
    </xf>
    <xf numFmtId="0" fontId="56" fillId="12" borderId="0" applyNumberFormat="0" applyBorder="0" applyAlignment="0" applyProtection="0">
      <alignment vertical="center"/>
    </xf>
    <xf numFmtId="0" fontId="57" fillId="13" borderId="0" applyNumberFormat="0" applyBorder="0" applyAlignment="0" applyProtection="0">
      <alignment vertical="center"/>
    </xf>
    <xf numFmtId="0" fontId="58" fillId="14" borderId="0" applyNumberFormat="0" applyBorder="0" applyAlignment="0" applyProtection="0">
      <alignment vertical="center"/>
    </xf>
    <xf numFmtId="0" fontId="59" fillId="15" borderId="0" applyNumberFormat="0" applyBorder="0" applyAlignment="0" applyProtection="0">
      <alignment vertical="center"/>
    </xf>
    <xf numFmtId="0" fontId="59" fillId="16" borderId="0" applyNumberFormat="0" applyBorder="0" applyAlignment="0" applyProtection="0">
      <alignment vertical="center"/>
    </xf>
    <xf numFmtId="0" fontId="58" fillId="17" borderId="0" applyNumberFormat="0" applyBorder="0" applyAlignment="0" applyProtection="0">
      <alignment vertical="center"/>
    </xf>
    <xf numFmtId="0" fontId="58" fillId="18" borderId="0" applyNumberFormat="0" applyBorder="0" applyAlignment="0" applyProtection="0">
      <alignment vertical="center"/>
    </xf>
    <xf numFmtId="0" fontId="59" fillId="19" borderId="0" applyNumberFormat="0" applyBorder="0" applyAlignment="0" applyProtection="0">
      <alignment vertical="center"/>
    </xf>
    <xf numFmtId="0" fontId="59" fillId="20" borderId="0" applyNumberFormat="0" applyBorder="0" applyAlignment="0" applyProtection="0">
      <alignment vertical="center"/>
    </xf>
    <xf numFmtId="0" fontId="58" fillId="21" borderId="0" applyNumberFormat="0" applyBorder="0" applyAlignment="0" applyProtection="0">
      <alignment vertical="center"/>
    </xf>
    <xf numFmtId="0" fontId="58" fillId="22" borderId="0" applyNumberFormat="0" applyBorder="0" applyAlignment="0" applyProtection="0">
      <alignment vertical="center"/>
    </xf>
    <xf numFmtId="0" fontId="59" fillId="23" borderId="0" applyNumberFormat="0" applyBorder="0" applyAlignment="0" applyProtection="0">
      <alignment vertical="center"/>
    </xf>
    <xf numFmtId="0" fontId="59" fillId="24" borderId="0" applyNumberFormat="0" applyBorder="0" applyAlignment="0" applyProtection="0">
      <alignment vertical="center"/>
    </xf>
    <xf numFmtId="0" fontId="58" fillId="25" borderId="0" applyNumberFormat="0" applyBorder="0" applyAlignment="0" applyProtection="0">
      <alignment vertical="center"/>
    </xf>
    <xf numFmtId="0" fontId="58" fillId="26" borderId="0" applyNumberFormat="0" applyBorder="0" applyAlignment="0" applyProtection="0">
      <alignment vertical="center"/>
    </xf>
    <xf numFmtId="0" fontId="59" fillId="27" borderId="0" applyNumberFormat="0" applyBorder="0" applyAlignment="0" applyProtection="0">
      <alignment vertical="center"/>
    </xf>
    <xf numFmtId="0" fontId="59" fillId="28" borderId="0" applyNumberFormat="0" applyBorder="0" applyAlignment="0" applyProtection="0">
      <alignment vertical="center"/>
    </xf>
    <xf numFmtId="0" fontId="58" fillId="29" borderId="0" applyNumberFormat="0" applyBorder="0" applyAlignment="0" applyProtection="0">
      <alignment vertical="center"/>
    </xf>
    <xf numFmtId="0" fontId="58" fillId="30" borderId="0" applyNumberFormat="0" applyBorder="0" applyAlignment="0" applyProtection="0">
      <alignment vertical="center"/>
    </xf>
    <xf numFmtId="0" fontId="59" fillId="31" borderId="0" applyNumberFormat="0" applyBorder="0" applyAlignment="0" applyProtection="0">
      <alignment vertical="center"/>
    </xf>
    <xf numFmtId="0" fontId="59" fillId="32" borderId="0" applyNumberFormat="0" applyBorder="0" applyAlignment="0" applyProtection="0">
      <alignment vertical="center"/>
    </xf>
    <xf numFmtId="0" fontId="58" fillId="33" borderId="0" applyNumberFormat="0" applyBorder="0" applyAlignment="0" applyProtection="0">
      <alignment vertical="center"/>
    </xf>
    <xf numFmtId="0" fontId="58" fillId="34" borderId="0" applyNumberFormat="0" applyBorder="0" applyAlignment="0" applyProtection="0">
      <alignment vertical="center"/>
    </xf>
    <xf numFmtId="0" fontId="59" fillId="35" borderId="0" applyNumberFormat="0" applyBorder="0" applyAlignment="0" applyProtection="0">
      <alignment vertical="center"/>
    </xf>
    <xf numFmtId="0" fontId="59" fillId="36" borderId="0" applyNumberFormat="0" applyBorder="0" applyAlignment="0" applyProtection="0">
      <alignment vertical="center"/>
    </xf>
    <xf numFmtId="0" fontId="58" fillId="37" borderId="0" applyNumberFormat="0" applyBorder="0" applyAlignment="0" applyProtection="0">
      <alignment vertical="center"/>
    </xf>
    <xf numFmtId="0" fontId="1" fillId="0" borderId="0"/>
    <xf numFmtId="0" fontId="1" fillId="0" borderId="0"/>
    <xf numFmtId="0" fontId="8" fillId="0" borderId="0" applyBorder="0">
      <alignment vertical="center"/>
    </xf>
    <xf numFmtId="0" fontId="1" fillId="0" borderId="0"/>
  </cellStyleXfs>
  <cellXfs count="229">
    <xf numFmtId="0" fontId="0" fillId="0" borderId="0" xfId="0">
      <alignment vertical="center"/>
    </xf>
    <xf numFmtId="0" fontId="1" fillId="0" borderId="0" xfId="52"/>
    <xf numFmtId="0" fontId="2" fillId="2" borderId="0" xfId="50" applyFont="1" applyFill="1" applyAlignment="1">
      <alignment horizontal="center" vertical="center" wrapText="1"/>
    </xf>
    <xf numFmtId="0" fontId="3" fillId="2" borderId="1" xfId="50" applyFont="1" applyFill="1" applyBorder="1" applyAlignment="1">
      <alignment horizontal="center" vertical="center" wrapText="1"/>
    </xf>
    <xf numFmtId="0" fontId="4" fillId="2" borderId="1" xfId="50" applyFont="1" applyFill="1" applyBorder="1" applyAlignment="1">
      <alignment horizontal="center" vertical="center" wrapText="1"/>
    </xf>
    <xf numFmtId="0" fontId="4" fillId="2" borderId="1" xfId="50" applyFont="1" applyFill="1" applyBorder="1" applyAlignment="1">
      <alignment horizontal="left" vertical="center" wrapText="1"/>
    </xf>
    <xf numFmtId="0" fontId="4" fillId="2" borderId="1" xfId="50" applyFont="1" applyFill="1" applyBorder="1" applyAlignment="1">
      <alignment horizontal="right" vertical="center" wrapText="1"/>
    </xf>
    <xf numFmtId="0" fontId="0" fillId="0" borderId="0" xfId="0" applyAlignment="1">
      <alignment horizontal="center" vertical="center"/>
    </xf>
    <xf numFmtId="0" fontId="0" fillId="0" borderId="0" xfId="0" applyFont="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justify" vertical="center" wrapText="1"/>
    </xf>
    <xf numFmtId="0" fontId="5" fillId="0" borderId="4" xfId="0" applyFont="1" applyBorder="1" applyAlignment="1">
      <alignment vertical="center" wrapText="1"/>
    </xf>
    <xf numFmtId="2" fontId="5" fillId="0" borderId="1" xfId="0" applyNumberFormat="1" applyFont="1" applyBorder="1" applyAlignment="1">
      <alignment vertical="center" wrapText="1"/>
    </xf>
    <xf numFmtId="2" fontId="0" fillId="0" borderId="1" xfId="0" applyNumberFormat="1" applyFont="1" applyBorder="1">
      <alignment vertical="center"/>
    </xf>
    <xf numFmtId="0" fontId="5" fillId="0" borderId="5" xfId="0" applyFont="1" applyBorder="1" applyAlignment="1">
      <alignment horizontal="center" vertical="top" wrapText="1"/>
    </xf>
    <xf numFmtId="0" fontId="6" fillId="0" borderId="5" xfId="0" applyFont="1" applyBorder="1" applyAlignment="1">
      <alignment horizontal="center" vertical="top" wrapText="1"/>
    </xf>
    <xf numFmtId="0" fontId="6" fillId="0" borderId="6" xfId="0" applyFont="1" applyBorder="1" applyAlignment="1">
      <alignment horizontal="justify"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3" xfId="0" applyFont="1" applyBorder="1" applyAlignment="1">
      <alignment horizontal="center" vertical="center" wrapText="1"/>
    </xf>
    <xf numFmtId="0" fontId="5" fillId="0" borderId="9" xfId="0" applyFont="1" applyBorder="1" applyAlignment="1">
      <alignment horizontal="center" vertical="center" wrapText="1"/>
    </xf>
    <xf numFmtId="0" fontId="5" fillId="0" borderId="0" xfId="0" applyFont="1" applyBorder="1" applyAlignment="1">
      <alignment horizontal="center" vertical="center" wrapText="1"/>
    </xf>
    <xf numFmtId="0" fontId="5" fillId="0" borderId="6" xfId="0" applyFont="1" applyBorder="1" applyAlignment="1">
      <alignment horizontal="center" vertical="center" wrapText="1"/>
    </xf>
    <xf numFmtId="0" fontId="7" fillId="0" borderId="6"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5" xfId="0" applyFont="1" applyBorder="1" applyAlignment="1">
      <alignment horizontal="justify" vertical="center" wrapText="1"/>
    </xf>
    <xf numFmtId="0" fontId="6" fillId="0" borderId="5" xfId="0" applyFont="1" applyBorder="1" applyAlignment="1">
      <alignment horizontal="left" vertical="center" wrapText="1"/>
    </xf>
    <xf numFmtId="0" fontId="6" fillId="0" borderId="10" xfId="0" applyFont="1" applyBorder="1" applyAlignment="1">
      <alignment horizontal="left" vertical="center" wrapText="1"/>
    </xf>
    <xf numFmtId="0" fontId="6" fillId="0" borderId="2" xfId="0" applyFont="1" applyBorder="1" applyAlignment="1">
      <alignment horizontal="left" vertical="center"/>
    </xf>
    <xf numFmtId="0" fontId="5" fillId="0" borderId="10" xfId="0" applyFont="1" applyBorder="1" applyAlignment="1">
      <alignment horizontal="center" vertical="top" wrapText="1"/>
    </xf>
    <xf numFmtId="0" fontId="6" fillId="0" borderId="10" xfId="0" applyFont="1" applyBorder="1" applyAlignment="1">
      <alignment horizontal="center" vertical="top" wrapText="1"/>
    </xf>
    <xf numFmtId="0" fontId="1" fillId="0" borderId="10" xfId="0" applyFont="1" applyBorder="1" applyAlignment="1">
      <alignment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0" fillId="0" borderId="1" xfId="0" applyBorder="1" applyAlignment="1">
      <alignment horizontal="center" vertical="center"/>
    </xf>
    <xf numFmtId="0" fontId="0" fillId="0" borderId="10" xfId="0" applyBorder="1">
      <alignment vertical="center"/>
    </xf>
    <xf numFmtId="0" fontId="0" fillId="0" borderId="1" xfId="0" applyBorder="1">
      <alignment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4" xfId="0" applyBorder="1" applyAlignment="1">
      <alignment horizontal="center" vertical="center"/>
    </xf>
    <xf numFmtId="2" fontId="0" fillId="0" borderId="1" xfId="0" applyNumberFormat="1" applyBorder="1">
      <alignment vertical="center"/>
    </xf>
    <xf numFmtId="0" fontId="8" fillId="0" borderId="0" xfId="0" applyFont="1" applyFill="1" applyBorder="1" applyAlignment="1">
      <alignment vertical="center"/>
    </xf>
    <xf numFmtId="0" fontId="9" fillId="0" borderId="0" xfId="49" applyFont="1" applyFill="1" applyBorder="1" applyAlignment="1">
      <alignment horizontal="center" vertical="center" wrapText="1"/>
    </xf>
    <xf numFmtId="0" fontId="10" fillId="0" borderId="16" xfId="49" applyFont="1" applyFill="1" applyBorder="1" applyAlignment="1">
      <alignment horizontal="center" vertical="center" wrapText="1"/>
    </xf>
    <xf numFmtId="0" fontId="10" fillId="0" borderId="17" xfId="49" applyFont="1" applyFill="1" applyBorder="1" applyAlignment="1">
      <alignment horizontal="center" vertical="center" wrapText="1"/>
    </xf>
    <xf numFmtId="0" fontId="10" fillId="0" borderId="1" xfId="49" applyFont="1" applyFill="1" applyBorder="1" applyAlignment="1">
      <alignment horizontal="center" vertical="center" wrapText="1"/>
    </xf>
    <xf numFmtId="0" fontId="10" fillId="0" borderId="1" xfId="49" applyFont="1" applyFill="1" applyBorder="1" applyAlignment="1">
      <alignment horizontal="left" vertical="center" wrapText="1"/>
    </xf>
    <xf numFmtId="2" fontId="10" fillId="0" borderId="1" xfId="49" applyNumberFormat="1" applyFont="1" applyFill="1" applyBorder="1" applyAlignment="1">
      <alignment horizontal="center" vertical="center" wrapText="1"/>
    </xf>
    <xf numFmtId="2" fontId="10" fillId="0" borderId="18" xfId="49" applyNumberFormat="1" applyFont="1" applyFill="1" applyBorder="1" applyAlignment="1">
      <alignment horizontal="center" vertical="center" wrapText="1"/>
    </xf>
    <xf numFmtId="0" fontId="8" fillId="0" borderId="0" xfId="0" applyFont="1" applyFill="1" applyAlignment="1">
      <alignment horizontal="center" vertical="center"/>
    </xf>
    <xf numFmtId="0" fontId="11" fillId="0" borderId="14" xfId="49" applyFont="1" applyFill="1" applyBorder="1" applyAlignment="1">
      <alignment horizontal="center" vertical="center" wrapText="1"/>
    </xf>
    <xf numFmtId="0" fontId="10" fillId="0" borderId="15" xfId="49" applyFont="1" applyFill="1" applyBorder="1" applyAlignment="1">
      <alignment horizontal="center" vertical="center" wrapText="1"/>
    </xf>
    <xf numFmtId="0" fontId="10" fillId="0" borderId="4" xfId="49" applyFont="1" applyFill="1" applyBorder="1" applyAlignment="1">
      <alignment horizontal="center" vertical="center" wrapText="1"/>
    </xf>
    <xf numFmtId="0" fontId="10" fillId="0" borderId="1" xfId="49" applyFont="1" applyFill="1" applyBorder="1" applyAlignment="1">
      <alignment vertical="center" wrapText="1"/>
    </xf>
    <xf numFmtId="0" fontId="8" fillId="0" borderId="0" xfId="0" applyFont="1" applyFill="1" applyBorder="1" applyAlignment="1">
      <alignment vertical="center" wrapText="1"/>
    </xf>
    <xf numFmtId="0" fontId="1" fillId="0" borderId="0" xfId="49" applyFont="1" applyFill="1" applyAlignment="1">
      <alignment horizontal="center" vertical="center"/>
    </xf>
    <xf numFmtId="0" fontId="1" fillId="0" borderId="0" xfId="49" applyFont="1" applyFill="1" applyAlignment="1"/>
    <xf numFmtId="0" fontId="1" fillId="0" borderId="0" xfId="49" applyFont="1" applyFill="1" applyAlignment="1">
      <alignment horizontal="center"/>
    </xf>
    <xf numFmtId="0" fontId="12"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3" fillId="2" borderId="1" xfId="49" applyFont="1" applyFill="1" applyBorder="1" applyAlignment="1">
      <alignment horizontal="center" vertical="center" wrapText="1"/>
    </xf>
    <xf numFmtId="0" fontId="3" fillId="2" borderId="1" xfId="49" applyFont="1" applyFill="1" applyBorder="1" applyAlignment="1">
      <alignment horizontal="left" vertical="center" wrapText="1"/>
    </xf>
    <xf numFmtId="0" fontId="4" fillId="0" borderId="1" xfId="49" applyFont="1" applyFill="1" applyBorder="1" applyAlignment="1">
      <alignment horizontal="left" vertical="center" wrapText="1"/>
    </xf>
    <xf numFmtId="2" fontId="4" fillId="0" borderId="1" xfId="49" applyNumberFormat="1" applyFont="1" applyFill="1" applyBorder="1" applyAlignment="1">
      <alignment horizontal="center" vertical="center" wrapText="1"/>
    </xf>
    <xf numFmtId="0" fontId="13" fillId="0" borderId="1" xfId="49" applyFont="1" applyFill="1" applyBorder="1" applyAlignment="1">
      <alignment horizontal="left" vertical="center" wrapText="1"/>
    </xf>
    <xf numFmtId="0" fontId="3" fillId="0" borderId="1" xfId="49" applyFont="1" applyFill="1" applyBorder="1" applyAlignment="1">
      <alignment horizontal="center" vertical="center" wrapText="1"/>
    </xf>
    <xf numFmtId="0" fontId="3" fillId="0" borderId="1" xfId="49" applyFont="1" applyFill="1" applyBorder="1" applyAlignment="1">
      <alignment horizontal="left" vertical="center" wrapText="1"/>
    </xf>
    <xf numFmtId="0" fontId="14" fillId="0" borderId="16" xfId="49" applyFont="1" applyFill="1" applyBorder="1" applyAlignment="1">
      <alignment horizontal="center" vertical="center" wrapText="1"/>
    </xf>
    <xf numFmtId="0" fontId="14" fillId="0" borderId="17" xfId="49" applyFont="1" applyFill="1" applyBorder="1" applyAlignment="1">
      <alignment horizontal="center" vertical="center" wrapText="1"/>
    </xf>
    <xf numFmtId="0" fontId="14" fillId="0" borderId="1" xfId="49" applyFont="1" applyFill="1" applyBorder="1" applyAlignment="1">
      <alignment horizontal="center" vertical="center" wrapText="1"/>
    </xf>
    <xf numFmtId="0" fontId="15" fillId="0" borderId="1" xfId="49" applyFont="1" applyFill="1" applyBorder="1" applyAlignment="1">
      <alignment horizontal="left" vertical="center" wrapText="1"/>
    </xf>
    <xf numFmtId="2" fontId="14" fillId="0" borderId="1" xfId="49" applyNumberFormat="1" applyFont="1" applyFill="1" applyBorder="1" applyAlignment="1">
      <alignment horizontal="center" vertical="center" wrapText="1"/>
    </xf>
    <xf numFmtId="2" fontId="14" fillId="0" borderId="18" xfId="49" applyNumberFormat="1" applyFont="1" applyFill="1" applyBorder="1" applyAlignment="1">
      <alignment horizontal="center" vertical="center" wrapText="1"/>
    </xf>
    <xf numFmtId="2" fontId="14" fillId="0" borderId="1" xfId="49" applyNumberFormat="1" applyFont="1" applyFill="1" applyBorder="1" applyAlignment="1">
      <alignment vertical="center" wrapText="1"/>
    </xf>
    <xf numFmtId="0" fontId="8" fillId="0" borderId="0" xfId="0" applyFont="1" applyFill="1" applyAlignment="1">
      <alignment vertical="center" wrapText="1"/>
    </xf>
    <xf numFmtId="0" fontId="14" fillId="0" borderId="14" xfId="49" applyFont="1" applyFill="1" applyBorder="1" applyAlignment="1">
      <alignment horizontal="center" vertical="center" wrapText="1"/>
    </xf>
    <xf numFmtId="0" fontId="14" fillId="0" borderId="15" xfId="49" applyFont="1" applyFill="1" applyBorder="1" applyAlignment="1">
      <alignment horizontal="center" vertical="center" wrapText="1"/>
    </xf>
    <xf numFmtId="0" fontId="14" fillId="0" borderId="4" xfId="49" applyFont="1" applyFill="1" applyBorder="1" applyAlignment="1">
      <alignment horizontal="center" vertical="center" wrapText="1"/>
    </xf>
    <xf numFmtId="0" fontId="14" fillId="0" borderId="1" xfId="49" applyFont="1" applyFill="1" applyBorder="1" applyAlignment="1">
      <alignment vertical="center" wrapText="1"/>
    </xf>
    <xf numFmtId="0" fontId="15" fillId="3" borderId="0" xfId="51" applyFont="1" applyFill="1" applyAlignment="1">
      <alignment horizontal="center" vertical="center" wrapText="1"/>
    </xf>
    <xf numFmtId="0" fontId="15" fillId="0" borderId="0" xfId="51" applyFont="1" applyAlignment="1">
      <alignment horizontal="center" vertical="center" wrapText="1"/>
    </xf>
    <xf numFmtId="0" fontId="15" fillId="0" borderId="0" xfId="51" applyFont="1" applyAlignment="1">
      <alignment horizontal="left" vertical="center" wrapText="1"/>
    </xf>
    <xf numFmtId="0" fontId="16" fillId="0" borderId="0" xfId="51" applyFont="1" applyBorder="1" applyAlignment="1">
      <alignment horizontal="center" vertical="center" wrapText="1"/>
    </xf>
    <xf numFmtId="0" fontId="16" fillId="0" borderId="0" xfId="51" applyFont="1" applyBorder="1" applyAlignment="1">
      <alignment horizontal="left" vertical="center" wrapText="1"/>
    </xf>
    <xf numFmtId="0" fontId="17" fillId="3" borderId="0" xfId="51" applyFont="1" applyFill="1" applyBorder="1" applyAlignment="1">
      <alignment horizontal="left" vertical="center" wrapText="1"/>
    </xf>
    <xf numFmtId="0" fontId="17" fillId="3" borderId="1" xfId="51" applyFont="1" applyFill="1" applyBorder="1" applyAlignment="1">
      <alignment horizontal="center" vertical="center" wrapText="1"/>
    </xf>
    <xf numFmtId="0" fontId="15" fillId="3" borderId="1" xfId="51" applyFont="1" applyFill="1" applyBorder="1" applyAlignment="1">
      <alignment horizontal="center" vertical="center" wrapText="1"/>
    </xf>
    <xf numFmtId="0" fontId="18" fillId="3" borderId="1" xfId="51" applyFont="1" applyFill="1" applyBorder="1" applyAlignment="1">
      <alignment horizontal="left" vertical="center" wrapText="1"/>
    </xf>
    <xf numFmtId="0" fontId="18" fillId="3" borderId="1" xfId="51" applyFont="1" applyFill="1" applyBorder="1" applyAlignment="1">
      <alignment horizontal="center" vertical="center" wrapText="1"/>
    </xf>
    <xf numFmtId="0" fontId="15" fillId="3" borderId="1" xfId="51" applyFont="1" applyFill="1" applyBorder="1" applyAlignment="1">
      <alignment horizontal="left" vertical="center" wrapText="1"/>
    </xf>
    <xf numFmtId="0" fontId="15" fillId="0" borderId="1" xfId="51" applyFont="1" applyBorder="1" applyAlignment="1">
      <alignment horizontal="center" vertical="center" wrapText="1"/>
    </xf>
    <xf numFmtId="2" fontId="15" fillId="0" borderId="1" xfId="51" applyNumberFormat="1" applyFont="1" applyBorder="1" applyAlignment="1">
      <alignment horizontal="left" vertical="center" wrapText="1"/>
    </xf>
    <xf numFmtId="0" fontId="19" fillId="4" borderId="19" xfId="0" applyNumberFormat="1" applyFont="1" applyFill="1" applyBorder="1" applyAlignment="1">
      <alignment horizontal="left" vertical="center" wrapText="1" indent="8"/>
    </xf>
    <xf numFmtId="0" fontId="20" fillId="4" borderId="19" xfId="0" applyNumberFormat="1" applyFont="1" applyFill="1" applyBorder="1" applyAlignment="1">
      <alignment horizontal="left" vertical="center" wrapText="1"/>
    </xf>
    <xf numFmtId="0" fontId="21" fillId="5" borderId="20" xfId="0" applyNumberFormat="1" applyFont="1" applyFill="1" applyBorder="1" applyAlignment="1">
      <alignment horizontal="center" vertical="center" wrapText="1"/>
    </xf>
    <xf numFmtId="0" fontId="21" fillId="5" borderId="21" xfId="0" applyNumberFormat="1" applyFont="1" applyFill="1" applyBorder="1" applyAlignment="1">
      <alignment horizontal="center" vertical="center" wrapText="1"/>
    </xf>
    <xf numFmtId="0" fontId="21" fillId="5" borderId="22" xfId="0" applyNumberFormat="1" applyFont="1" applyFill="1" applyBorder="1" applyAlignment="1">
      <alignment horizontal="center" vertical="center" wrapText="1"/>
    </xf>
    <xf numFmtId="176" fontId="22" fillId="0" borderId="23" xfId="0" applyNumberFormat="1" applyFont="1" applyFill="1" applyBorder="1" applyAlignment="1">
      <alignment horizontal="center" vertical="center" wrapText="1"/>
    </xf>
    <xf numFmtId="0" fontId="22" fillId="0" borderId="24" xfId="0" applyNumberFormat="1" applyFont="1" applyFill="1" applyBorder="1" applyAlignment="1">
      <alignment horizontal="center" vertical="center" wrapText="1"/>
    </xf>
    <xf numFmtId="0" fontId="20" fillId="0" borderId="24" xfId="0" applyNumberFormat="1" applyFont="1" applyFill="1" applyBorder="1" applyAlignment="1">
      <alignment horizontal="left" vertical="top" wrapText="1"/>
    </xf>
    <xf numFmtId="176" fontId="22" fillId="0" borderId="24" xfId="0" applyNumberFormat="1" applyFont="1" applyFill="1" applyBorder="1" applyAlignment="1">
      <alignment horizontal="center" vertical="center" wrapText="1"/>
    </xf>
    <xf numFmtId="0" fontId="22" fillId="0" borderId="25" xfId="0" applyNumberFormat="1" applyFont="1" applyFill="1" applyBorder="1" applyAlignment="1">
      <alignment horizontal="center" vertical="center" wrapText="1"/>
    </xf>
    <xf numFmtId="176" fontId="22" fillId="0" borderId="26" xfId="0" applyNumberFormat="1" applyFont="1" applyFill="1" applyBorder="1" applyAlignment="1">
      <alignment horizontal="center" vertical="center" wrapText="1"/>
    </xf>
    <xf numFmtId="0" fontId="22" fillId="0" borderId="27" xfId="0" applyNumberFormat="1" applyFont="1" applyFill="1" applyBorder="1" applyAlignment="1">
      <alignment horizontal="center" vertical="center" wrapText="1"/>
    </xf>
    <xf numFmtId="0" fontId="20" fillId="0" borderId="24" xfId="0" applyNumberFormat="1" applyFont="1" applyFill="1" applyBorder="1" applyAlignment="1">
      <alignment horizontal="center" vertical="center" wrapText="1"/>
    </xf>
    <xf numFmtId="176" fontId="22" fillId="0" borderId="27" xfId="0" applyNumberFormat="1" applyFont="1" applyFill="1" applyBorder="1" applyAlignment="1">
      <alignment horizontal="center" vertical="center" wrapText="1"/>
    </xf>
    <xf numFmtId="0" fontId="22" fillId="0" borderId="28" xfId="0" applyNumberFormat="1" applyFont="1" applyFill="1" applyBorder="1" applyAlignment="1">
      <alignment horizontal="center" vertical="center" wrapText="1"/>
    </xf>
    <xf numFmtId="0" fontId="20" fillId="0" borderId="27" xfId="0" applyNumberFormat="1" applyFont="1" applyFill="1" applyBorder="1" applyAlignment="1">
      <alignment horizontal="left" vertical="top" wrapText="1"/>
    </xf>
    <xf numFmtId="0" fontId="23" fillId="0" borderId="29" xfId="0" applyNumberFormat="1" applyFont="1" applyFill="1" applyBorder="1" applyAlignment="1">
      <alignment horizontal="center" vertical="center" wrapText="1"/>
    </xf>
    <xf numFmtId="0" fontId="23" fillId="0" borderId="30" xfId="0" applyNumberFormat="1" applyFont="1" applyFill="1" applyBorder="1" applyAlignment="1">
      <alignment horizontal="center" vertical="center" wrapText="1"/>
    </xf>
    <xf numFmtId="0" fontId="23" fillId="0" borderId="31" xfId="0" applyNumberFormat="1" applyFont="1" applyFill="1" applyBorder="1" applyAlignment="1">
      <alignment horizontal="center" vertical="center" wrapText="1"/>
    </xf>
    <xf numFmtId="2" fontId="20" fillId="0" borderId="29" xfId="0" applyNumberFormat="1" applyFont="1" applyFill="1" applyBorder="1" applyAlignment="1">
      <alignment horizontal="center" vertical="center" wrapText="1"/>
    </xf>
    <xf numFmtId="2" fontId="20" fillId="0" borderId="30" xfId="0" applyNumberFormat="1" applyFont="1" applyFill="1" applyBorder="1" applyAlignment="1">
      <alignment horizontal="center" vertical="center" wrapText="1"/>
    </xf>
    <xf numFmtId="2" fontId="20" fillId="0" borderId="31" xfId="0" applyNumberFormat="1" applyFont="1" applyFill="1" applyBorder="1" applyAlignment="1">
      <alignment horizontal="center" vertical="center" wrapText="1"/>
    </xf>
    <xf numFmtId="0" fontId="14" fillId="0" borderId="0" xfId="0" applyFont="1" applyFill="1" applyBorder="1" applyAlignment="1">
      <alignment vertical="center"/>
    </xf>
    <xf numFmtId="0" fontId="8" fillId="0" borderId="0" xfId="0" applyFont="1" applyFill="1" applyBorder="1" applyAlignment="1">
      <alignment horizontal="center" vertical="center"/>
    </xf>
    <xf numFmtId="0" fontId="24" fillId="0" borderId="27" xfId="0" applyNumberFormat="1" applyFont="1" applyFill="1" applyBorder="1" applyAlignment="1">
      <alignment horizontal="center" vertical="center" wrapText="1"/>
    </xf>
    <xf numFmtId="0" fontId="20" fillId="0" borderId="27" xfId="0" applyNumberFormat="1" applyFont="1" applyFill="1" applyBorder="1" applyAlignment="1">
      <alignment horizontal="center" vertical="center" wrapText="1"/>
    </xf>
    <xf numFmtId="0" fontId="25" fillId="0" borderId="27" xfId="0" applyNumberFormat="1" applyFont="1" applyFill="1" applyBorder="1" applyAlignment="1">
      <alignment horizontal="center" vertical="center" wrapText="1"/>
    </xf>
    <xf numFmtId="0" fontId="26" fillId="0" borderId="27" xfId="0" applyNumberFormat="1" applyFont="1" applyFill="1" applyBorder="1" applyAlignment="1">
      <alignment horizontal="center" vertical="center" wrapText="1"/>
    </xf>
    <xf numFmtId="176" fontId="27" fillId="0" borderId="27" xfId="0" applyNumberFormat="1" applyFont="1" applyFill="1" applyBorder="1" applyAlignment="1">
      <alignment horizontal="center" vertical="center" wrapText="1"/>
    </xf>
    <xf numFmtId="0" fontId="27" fillId="0" borderId="27" xfId="0" applyNumberFormat="1" applyFont="1" applyFill="1" applyBorder="1" applyAlignment="1">
      <alignment horizontal="center" vertical="center" wrapText="1"/>
    </xf>
    <xf numFmtId="177" fontId="27" fillId="0" borderId="27" xfId="0" applyNumberFormat="1" applyFont="1" applyFill="1" applyBorder="1" applyAlignment="1">
      <alignment horizontal="center" vertical="center" wrapText="1"/>
    </xf>
    <xf numFmtId="0" fontId="28" fillId="0" borderId="27" xfId="0" applyNumberFormat="1" applyFont="1" applyFill="1" applyBorder="1" applyAlignment="1">
      <alignment horizontal="center" vertical="center" wrapText="1"/>
    </xf>
    <xf numFmtId="176" fontId="28" fillId="0" borderId="27" xfId="0" applyNumberFormat="1" applyFont="1" applyFill="1" applyBorder="1" applyAlignment="1">
      <alignment horizontal="center" vertical="center" wrapText="1"/>
    </xf>
    <xf numFmtId="177" fontId="28" fillId="0" borderId="27" xfId="0" applyNumberFormat="1" applyFont="1" applyFill="1" applyBorder="1" applyAlignment="1">
      <alignment horizontal="center" vertical="center" wrapText="1"/>
    </xf>
    <xf numFmtId="0" fontId="29" fillId="0" borderId="32" xfId="0" applyNumberFormat="1" applyFont="1" applyFill="1" applyBorder="1" applyAlignment="1">
      <alignment horizontal="center" vertical="center" wrapText="1"/>
    </xf>
    <xf numFmtId="0" fontId="20" fillId="0" borderId="33" xfId="0" applyNumberFormat="1" applyFont="1" applyFill="1" applyBorder="1" applyAlignment="1">
      <alignment horizontal="center" vertical="center" wrapText="1"/>
    </xf>
    <xf numFmtId="0" fontId="20" fillId="0" borderId="34" xfId="0" applyNumberFormat="1" applyFont="1" applyFill="1" applyBorder="1" applyAlignment="1">
      <alignment horizontal="center" vertical="center" wrapText="1"/>
    </xf>
    <xf numFmtId="0" fontId="2"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27" xfId="0" applyFont="1" applyFill="1" applyBorder="1" applyAlignment="1">
      <alignment horizontal="left" vertical="center" wrapText="1" indent="2"/>
    </xf>
    <xf numFmtId="0" fontId="30" fillId="0" borderId="27" xfId="0" applyFont="1" applyFill="1" applyBorder="1" applyAlignment="1">
      <alignment horizontal="center" vertical="center" wrapText="1"/>
    </xf>
    <xf numFmtId="0" fontId="31" fillId="0" borderId="27" xfId="0" applyFont="1" applyFill="1" applyBorder="1" applyAlignment="1">
      <alignment horizontal="center" vertical="center" wrapText="1"/>
    </xf>
    <xf numFmtId="0" fontId="15" fillId="0" borderId="27" xfId="0" applyFont="1" applyFill="1" applyBorder="1" applyAlignment="1">
      <alignment horizontal="center" vertical="center" wrapText="1"/>
    </xf>
    <xf numFmtId="0" fontId="32" fillId="0" borderId="27" xfId="0" applyNumberFormat="1" applyFont="1" applyFill="1" applyBorder="1" applyAlignment="1">
      <alignment horizontal="center" vertical="center" wrapText="1"/>
    </xf>
    <xf numFmtId="0" fontId="8" fillId="0" borderId="27" xfId="0" applyFont="1" applyFill="1" applyBorder="1" applyAlignment="1">
      <alignment horizontal="center" vertical="center"/>
    </xf>
    <xf numFmtId="0" fontId="8" fillId="0" borderId="35" xfId="0" applyFont="1" applyFill="1" applyBorder="1" applyAlignment="1">
      <alignment horizontal="center" vertical="center"/>
    </xf>
    <xf numFmtId="2" fontId="8" fillId="0" borderId="35" xfId="0" applyNumberFormat="1" applyFont="1" applyFill="1" applyBorder="1" applyAlignment="1">
      <alignment horizontal="center" vertical="center"/>
    </xf>
    <xf numFmtId="0" fontId="0" fillId="0" borderId="0" xfId="0" applyAlignment="1">
      <alignment horizontal="left" vertical="center"/>
    </xf>
    <xf numFmtId="0" fontId="33" fillId="0" borderId="0" xfId="0" applyFont="1" applyBorder="1" applyAlignment="1">
      <alignment horizontal="center" vertical="center"/>
    </xf>
    <xf numFmtId="0" fontId="14" fillId="6" borderId="1" xfId="0" applyFont="1" applyFill="1" applyBorder="1" applyAlignment="1">
      <alignment horizontal="center" vertical="center" wrapText="1"/>
    </xf>
    <xf numFmtId="0" fontId="14" fillId="6" borderId="1" xfId="0" applyFont="1" applyFill="1" applyBorder="1" applyAlignment="1">
      <alignment horizontal="center" vertical="center" wrapText="1" shrinkToFit="1"/>
    </xf>
    <xf numFmtId="0" fontId="14" fillId="6" borderId="1" xfId="0" applyFont="1" applyFill="1" applyBorder="1" applyAlignment="1">
      <alignment horizontal="center" vertical="center"/>
    </xf>
    <xf numFmtId="176" fontId="14" fillId="6" borderId="1" xfId="0" applyNumberFormat="1" applyFont="1" applyFill="1" applyBorder="1" applyAlignment="1">
      <alignment horizontal="center" vertical="center" wrapText="1"/>
    </xf>
    <xf numFmtId="0" fontId="14" fillId="6" borderId="1" xfId="0" applyFont="1" applyFill="1" applyBorder="1" applyAlignment="1">
      <alignment vertical="center"/>
    </xf>
    <xf numFmtId="0" fontId="15" fillId="6" borderId="1" xfId="0" applyFont="1" applyFill="1" applyBorder="1" applyAlignment="1">
      <alignment horizontal="left" vertical="center" wrapText="1" shrinkToFit="1"/>
    </xf>
    <xf numFmtId="2" fontId="14" fillId="6" borderId="1" xfId="0" applyNumberFormat="1" applyFont="1" applyFill="1" applyBorder="1" applyAlignment="1">
      <alignment horizontal="center" vertical="center" wrapText="1"/>
    </xf>
    <xf numFmtId="2" fontId="14" fillId="6" borderId="1" xfId="0" applyNumberFormat="1" applyFont="1" applyFill="1" applyBorder="1" applyAlignment="1">
      <alignment horizontal="center" vertical="center"/>
    </xf>
    <xf numFmtId="0" fontId="14" fillId="0" borderId="1" xfId="0" applyFont="1" applyFill="1" applyBorder="1" applyAlignment="1">
      <alignment horizontal="center" vertical="center"/>
    </xf>
    <xf numFmtId="178" fontId="14" fillId="6" borderId="14" xfId="0" applyNumberFormat="1" applyFont="1" applyFill="1" applyBorder="1" applyAlignment="1">
      <alignment horizontal="center" vertical="center"/>
    </xf>
    <xf numFmtId="178" fontId="14" fillId="6" borderId="15" xfId="0" applyNumberFormat="1" applyFont="1" applyFill="1" applyBorder="1" applyAlignment="1">
      <alignment horizontal="center" vertical="center"/>
    </xf>
    <xf numFmtId="178" fontId="14" fillId="6" borderId="4" xfId="0" applyNumberFormat="1" applyFont="1" applyFill="1" applyBorder="1" applyAlignment="1">
      <alignment horizontal="center" vertical="center"/>
    </xf>
    <xf numFmtId="0" fontId="34" fillId="0" borderId="0" xfId="0" applyFont="1" applyFill="1" applyBorder="1" applyAlignment="1">
      <alignment horizontal="center" vertical="center"/>
    </xf>
    <xf numFmtId="0" fontId="34" fillId="0" borderId="0" xfId="0" applyFont="1" applyFill="1" applyBorder="1" applyAlignment="1">
      <alignment horizontal="right" vertical="center"/>
    </xf>
    <xf numFmtId="0" fontId="8" fillId="0" borderId="0" xfId="0" applyFont="1" applyFill="1" applyAlignment="1">
      <alignment vertical="center"/>
    </xf>
    <xf numFmtId="0" fontId="8" fillId="0" borderId="16"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4" xfId="0" applyFont="1" applyFill="1" applyBorder="1" applyAlignment="1">
      <alignment horizontal="center" vertical="center"/>
    </xf>
    <xf numFmtId="0" fontId="8" fillId="0" borderId="36" xfId="0" applyFont="1" applyFill="1" applyBorder="1" applyAlignment="1">
      <alignment horizontal="center" vertical="center"/>
    </xf>
    <xf numFmtId="2" fontId="8" fillId="0" borderId="14" xfId="0" applyNumberFormat="1" applyFont="1" applyFill="1" applyBorder="1" applyAlignment="1">
      <alignment horizontal="right" vertical="center"/>
    </xf>
    <xf numFmtId="2" fontId="8" fillId="0" borderId="1" xfId="0" applyNumberFormat="1" applyFont="1" applyFill="1" applyBorder="1" applyAlignment="1">
      <alignment vertical="center"/>
    </xf>
    <xf numFmtId="0" fontId="8" fillId="0" borderId="1" xfId="0" applyFont="1" applyFill="1" applyBorder="1" applyAlignment="1">
      <alignment horizontal="center" vertical="center" wrapText="1"/>
    </xf>
    <xf numFmtId="0" fontId="8" fillId="0" borderId="5" xfId="0" applyFont="1" applyFill="1" applyBorder="1" applyAlignment="1">
      <alignment horizontal="center" vertical="center"/>
    </xf>
    <xf numFmtId="2" fontId="0" fillId="0" borderId="0" xfId="0" applyNumberFormat="1">
      <alignment vertical="center"/>
    </xf>
    <xf numFmtId="2" fontId="8" fillId="0" borderId="1" xfId="0" applyNumberFormat="1" applyFont="1" applyFill="1" applyBorder="1" applyAlignment="1">
      <alignment horizontal="right" vertical="center"/>
    </xf>
    <xf numFmtId="2" fontId="8" fillId="0" borderId="2" xfId="0" applyNumberFormat="1" applyFont="1" applyFill="1" applyBorder="1" applyAlignment="1">
      <alignment vertical="center"/>
    </xf>
    <xf numFmtId="0" fontId="8" fillId="0" borderId="37" xfId="0" applyFont="1" applyFill="1" applyBorder="1" applyAlignment="1">
      <alignment horizontal="center" vertical="center"/>
    </xf>
    <xf numFmtId="177" fontId="8" fillId="0" borderId="1" xfId="0" applyNumberFormat="1" applyFont="1" applyFill="1" applyBorder="1" applyAlignment="1">
      <alignment vertical="center"/>
    </xf>
    <xf numFmtId="0" fontId="8" fillId="0" borderId="36" xfId="0" applyFont="1" applyFill="1" applyBorder="1" applyAlignment="1">
      <alignment vertical="center"/>
    </xf>
    <xf numFmtId="0" fontId="35" fillId="0" borderId="0" xfId="0" applyFont="1" applyFill="1" applyAlignment="1">
      <alignment horizontal="center" vertical="center" wrapText="1"/>
    </xf>
    <xf numFmtId="0" fontId="36" fillId="0" borderId="1" xfId="0" applyFont="1" applyFill="1" applyBorder="1" applyAlignment="1">
      <alignment horizontal="center" vertical="center" wrapText="1"/>
    </xf>
    <xf numFmtId="0" fontId="29" fillId="0" borderId="1" xfId="0" applyFont="1" applyFill="1" applyBorder="1" applyAlignment="1">
      <alignment horizontal="center" vertical="center" wrapText="1"/>
    </xf>
    <xf numFmtId="2" fontId="29" fillId="0" borderId="1" xfId="0" applyNumberFormat="1" applyFont="1" applyFill="1" applyBorder="1" applyAlignment="1">
      <alignment horizontal="center" vertical="center" wrapText="1"/>
    </xf>
    <xf numFmtId="2" fontId="29" fillId="0" borderId="2" xfId="0" applyNumberFormat="1" applyFont="1" applyFill="1" applyBorder="1" applyAlignment="1">
      <alignment horizontal="center" vertical="center" wrapText="1"/>
    </xf>
    <xf numFmtId="2" fontId="14" fillId="0" borderId="1" xfId="0" applyNumberFormat="1" applyFont="1" applyFill="1" applyBorder="1" applyAlignment="1">
      <alignment horizontal="center" vertical="center" wrapText="1"/>
    </xf>
    <xf numFmtId="2" fontId="29" fillId="0" borderId="10" xfId="0" applyNumberFormat="1" applyFont="1" applyFill="1" applyBorder="1" applyAlignment="1">
      <alignment horizontal="center" vertical="center" wrapText="1"/>
    </xf>
    <xf numFmtId="2" fontId="36" fillId="0" borderId="1" xfId="0" applyNumberFormat="1" applyFont="1" applyFill="1" applyBorder="1" applyAlignment="1">
      <alignment horizontal="center" vertical="center" wrapText="1"/>
    </xf>
    <xf numFmtId="0" fontId="36" fillId="0" borderId="1" xfId="0" applyFont="1" applyFill="1" applyBorder="1" applyAlignment="1">
      <alignment vertical="center" wrapText="1"/>
    </xf>
    <xf numFmtId="0" fontId="36" fillId="0" borderId="1" xfId="0" applyFont="1" applyFill="1" applyBorder="1" applyAlignment="1">
      <alignment horizontal="justify" vertical="center" wrapText="1"/>
    </xf>
    <xf numFmtId="0" fontId="0" fillId="0" borderId="0" xfId="0" applyAlignment="1">
      <alignment vertical="center" wrapText="1"/>
    </xf>
    <xf numFmtId="0" fontId="16" fillId="0" borderId="1" xfId="49" applyFont="1" applyFill="1" applyBorder="1" applyAlignment="1">
      <alignment horizontal="center" vertical="center"/>
    </xf>
    <xf numFmtId="0" fontId="14" fillId="0" borderId="1" xfId="0" applyFont="1" applyFill="1" applyBorder="1" applyAlignment="1">
      <alignment vertical="center" wrapText="1"/>
    </xf>
    <xf numFmtId="177" fontId="14" fillId="0" borderId="1" xfId="49"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4" fillId="0" borderId="1" xfId="49" applyFont="1" applyFill="1" applyBorder="1" applyAlignment="1">
      <alignment vertical="center" wrapText="1"/>
    </xf>
    <xf numFmtId="0" fontId="14" fillId="0" borderId="38" xfId="0" applyFont="1" applyFill="1" applyBorder="1" applyAlignment="1">
      <alignment vertical="center" wrapText="1"/>
    </xf>
    <xf numFmtId="0" fontId="14" fillId="0" borderId="2" xfId="0" applyFont="1" applyFill="1" applyBorder="1" applyAlignment="1">
      <alignment horizontal="center" vertical="center"/>
    </xf>
    <xf numFmtId="0" fontId="14" fillId="0" borderId="2" xfId="49" applyFont="1" applyFill="1" applyBorder="1" applyAlignment="1">
      <alignment horizontal="center" vertical="center" wrapText="1"/>
    </xf>
    <xf numFmtId="0" fontId="4" fillId="0" borderId="2" xfId="49" applyFont="1" applyFill="1" applyBorder="1" applyAlignment="1">
      <alignment horizontal="center" vertical="center" wrapText="1"/>
    </xf>
    <xf numFmtId="2" fontId="14" fillId="0" borderId="2" xfId="49" applyNumberFormat="1" applyFont="1" applyFill="1" applyBorder="1" applyAlignment="1">
      <alignment horizontal="center" vertical="center" wrapText="1"/>
    </xf>
    <xf numFmtId="2" fontId="14" fillId="0" borderId="39" xfId="49"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5" xfId="49" applyFont="1" applyFill="1" applyBorder="1" applyAlignment="1">
      <alignment horizontal="center" vertical="center" wrapText="1"/>
    </xf>
    <xf numFmtId="0" fontId="4" fillId="0" borderId="5" xfId="49" applyFont="1" applyFill="1" applyBorder="1" applyAlignment="1">
      <alignment horizontal="center" vertical="center" wrapText="1"/>
    </xf>
    <xf numFmtId="2" fontId="14" fillId="0" borderId="5" xfId="49" applyNumberFormat="1" applyFont="1" applyFill="1" applyBorder="1" applyAlignment="1">
      <alignment horizontal="center" vertical="center" wrapText="1"/>
    </xf>
    <xf numFmtId="2" fontId="14" fillId="0" borderId="40" xfId="49" applyNumberFormat="1" applyFont="1" applyFill="1" applyBorder="1" applyAlignment="1">
      <alignment horizontal="center" vertical="center" wrapText="1"/>
    </xf>
    <xf numFmtId="0" fontId="14" fillId="0" borderId="5" xfId="0" applyFont="1" applyFill="1" applyBorder="1" applyAlignment="1">
      <alignment horizontal="center" vertical="center" wrapText="1"/>
    </xf>
    <xf numFmtId="2" fontId="14" fillId="0" borderId="9" xfId="49" applyNumberFormat="1" applyFont="1" applyFill="1" applyBorder="1" applyAlignment="1">
      <alignment horizontal="center" vertical="center" wrapText="1"/>
    </xf>
    <xf numFmtId="0" fontId="14" fillId="0" borderId="1" xfId="49" applyFont="1" applyFill="1" applyBorder="1" applyAlignment="1">
      <alignment horizontal="left" vertical="center" wrapText="1"/>
    </xf>
    <xf numFmtId="177" fontId="14" fillId="0" borderId="18" xfId="49" applyNumberFormat="1" applyFont="1" applyFill="1" applyBorder="1" applyAlignment="1">
      <alignment horizontal="center" vertical="center" wrapText="1"/>
    </xf>
    <xf numFmtId="0" fontId="14" fillId="0" borderId="41" xfId="0" applyFont="1" applyFill="1" applyBorder="1" applyAlignment="1">
      <alignment vertical="center" wrapText="1"/>
    </xf>
    <xf numFmtId="0" fontId="14" fillId="0" borderId="16" xfId="0" applyFont="1" applyFill="1" applyBorder="1" applyAlignment="1">
      <alignment vertical="center"/>
    </xf>
    <xf numFmtId="0" fontId="37" fillId="0" borderId="0" xfId="0" applyFont="1" applyAlignment="1">
      <alignment horizontal="center" vertical="center"/>
    </xf>
    <xf numFmtId="0" fontId="15" fillId="0" borderId="1" xfId="0" applyFont="1" applyFill="1" applyBorder="1" applyAlignment="1" applyProtection="1">
      <alignment horizontal="center" vertical="center"/>
      <protection locked="0"/>
    </xf>
    <xf numFmtId="0" fontId="15" fillId="0" borderId="1" xfId="0" applyFont="1" applyFill="1" applyBorder="1" applyAlignment="1" applyProtection="1">
      <alignment horizontal="center" vertical="center" wrapText="1"/>
      <protection locked="0"/>
    </xf>
    <xf numFmtId="177" fontId="15" fillId="0" borderId="1" xfId="0" applyNumberFormat="1" applyFont="1" applyFill="1" applyBorder="1" applyAlignment="1" applyProtection="1">
      <alignment horizontal="center" vertical="center"/>
    </xf>
    <xf numFmtId="177" fontId="15" fillId="0" borderId="1" xfId="0" applyNumberFormat="1" applyFont="1" applyFill="1" applyBorder="1" applyAlignment="1" applyProtection="1">
      <alignment horizontal="center" vertical="center" wrapText="1"/>
    </xf>
    <xf numFmtId="0" fontId="15" fillId="0" borderId="14" xfId="0" applyFont="1" applyFill="1" applyBorder="1" applyAlignment="1" applyProtection="1">
      <alignment horizontal="center" vertical="center"/>
      <protection locked="0"/>
    </xf>
    <xf numFmtId="0" fontId="15" fillId="0" borderId="15" xfId="0" applyFont="1" applyFill="1" applyBorder="1" applyAlignment="1" applyProtection="1">
      <alignment horizontal="center" vertical="center"/>
      <protection locked="0"/>
    </xf>
    <xf numFmtId="0" fontId="15" fillId="0" borderId="4" xfId="0" applyFont="1" applyFill="1" applyBorder="1" applyAlignment="1" applyProtection="1">
      <alignment horizontal="center" vertical="center"/>
      <protection locked="0"/>
    </xf>
    <xf numFmtId="0" fontId="15" fillId="0" borderId="1" xfId="0" applyFont="1" applyFill="1" applyBorder="1" applyAlignment="1" applyProtection="1">
      <alignment horizontal="center" vertical="center"/>
    </xf>
    <xf numFmtId="0" fontId="38" fillId="0" borderId="1" xfId="0" applyFont="1" applyFill="1" applyBorder="1" applyAlignment="1" applyProtection="1">
      <alignment horizontal="center" vertical="center"/>
      <protection locked="0"/>
    </xf>
    <xf numFmtId="0" fontId="39" fillId="0" borderId="0" xfId="0" applyFont="1">
      <alignment vertical="center"/>
    </xf>
    <xf numFmtId="0" fontId="33" fillId="0" borderId="0" xfId="0" applyFont="1" applyAlignment="1">
      <alignment horizontal="center" vertical="center"/>
    </xf>
    <xf numFmtId="179" fontId="8" fillId="0" borderId="1" xfId="0" applyNumberFormat="1" applyFont="1" applyFill="1" applyBorder="1" applyAlignment="1">
      <alignment horizontal="center" vertical="center" wrapText="1"/>
    </xf>
    <xf numFmtId="2"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8" fillId="0" borderId="14"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40" fillId="0" borderId="12" xfId="0" applyFont="1" applyBorder="1" applyAlignment="1">
      <alignment horizontal="center" vertical="center"/>
    </xf>
    <xf numFmtId="0" fontId="40" fillId="0" borderId="1" xfId="0" applyFont="1" applyBorder="1" applyAlignment="1">
      <alignment horizontal="center" vertical="center"/>
    </xf>
    <xf numFmtId="0" fontId="0" fillId="0" borderId="1" xfId="0" applyFont="1" applyBorder="1" applyAlignment="1">
      <alignment horizontal="center" vertical="center"/>
    </xf>
    <xf numFmtId="177" fontId="0" fillId="0" borderId="1" xfId="0" applyNumberFormat="1" applyBorder="1">
      <alignment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Normal 2" xfId="50"/>
    <cellStyle name="常规 2" xfId="51"/>
    <cellStyle name="常规 3" xf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eetMetadata" Target="metadata.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 Type="http://schemas.openxmlformats.org/officeDocument/2006/relationships/image" Target="../media/image2.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9" Type="http://schemas.openxmlformats.org/officeDocument/2006/relationships/image" Target="../media/image24.png"/><Relationship Id="rId8" Type="http://schemas.openxmlformats.org/officeDocument/2006/relationships/image" Target="../media/image23.png"/><Relationship Id="rId7" Type="http://schemas.openxmlformats.org/officeDocument/2006/relationships/image" Target="../media/image22.png"/><Relationship Id="rId6" Type="http://schemas.openxmlformats.org/officeDocument/2006/relationships/image" Target="../media/image21.png"/><Relationship Id="rId5" Type="http://schemas.openxmlformats.org/officeDocument/2006/relationships/image" Target="../media/image20.png"/><Relationship Id="rId4" Type="http://schemas.openxmlformats.org/officeDocument/2006/relationships/image" Target="../media/image19.png"/><Relationship Id="rId3" Type="http://schemas.openxmlformats.org/officeDocument/2006/relationships/image" Target="../media/image18.png"/><Relationship Id="rId2" Type="http://schemas.openxmlformats.org/officeDocument/2006/relationships/image" Target="../media/image17.png"/><Relationship Id="rId18" Type="http://schemas.openxmlformats.org/officeDocument/2006/relationships/image" Target="../media/image33.png"/><Relationship Id="rId17" Type="http://schemas.openxmlformats.org/officeDocument/2006/relationships/image" Target="../media/image32.png"/><Relationship Id="rId16" Type="http://schemas.openxmlformats.org/officeDocument/2006/relationships/image" Target="../media/image31.png"/><Relationship Id="rId15" Type="http://schemas.openxmlformats.org/officeDocument/2006/relationships/image" Target="../media/image30.png"/><Relationship Id="rId14" Type="http://schemas.openxmlformats.org/officeDocument/2006/relationships/image" Target="../media/image29.png"/><Relationship Id="rId13" Type="http://schemas.openxmlformats.org/officeDocument/2006/relationships/image" Target="../media/image28.png"/><Relationship Id="rId12" Type="http://schemas.openxmlformats.org/officeDocument/2006/relationships/image" Target="../media/image27.png"/><Relationship Id="rId11" Type="http://schemas.openxmlformats.org/officeDocument/2006/relationships/image" Target="../media/image26.png"/><Relationship Id="rId10" Type="http://schemas.openxmlformats.org/officeDocument/2006/relationships/image" Target="../media/image25.png"/><Relationship Id="rId1" Type="http://schemas.openxmlformats.org/officeDocument/2006/relationships/image" Target="../media/image16.png"/></Relationships>
</file>

<file path=xl/drawings/_rels/drawing3.xml.rels><?xml version="1.0" encoding="UTF-8" standalone="yes"?>
<Relationships xmlns="http://schemas.openxmlformats.org/package/2006/relationships"><Relationship Id="rId9" Type="http://schemas.openxmlformats.org/officeDocument/2006/relationships/image" Target="../media/image42.jpeg"/><Relationship Id="rId8" Type="http://schemas.openxmlformats.org/officeDocument/2006/relationships/image" Target="../media/image41.jpeg"/><Relationship Id="rId7" Type="http://schemas.openxmlformats.org/officeDocument/2006/relationships/image" Target="../media/image40.jpeg"/><Relationship Id="rId6" Type="http://schemas.openxmlformats.org/officeDocument/2006/relationships/image" Target="../media/image39.jpeg"/><Relationship Id="rId5" Type="http://schemas.openxmlformats.org/officeDocument/2006/relationships/image" Target="../media/image38.jpeg"/><Relationship Id="rId4" Type="http://schemas.openxmlformats.org/officeDocument/2006/relationships/image" Target="../media/image37.jpeg"/><Relationship Id="rId3" Type="http://schemas.openxmlformats.org/officeDocument/2006/relationships/image" Target="../media/image36.jpeg"/><Relationship Id="rId2" Type="http://schemas.openxmlformats.org/officeDocument/2006/relationships/image" Target="../media/image35.jpeg"/><Relationship Id="rId16" Type="http://schemas.openxmlformats.org/officeDocument/2006/relationships/image" Target="../media/image49.jpeg"/><Relationship Id="rId15" Type="http://schemas.openxmlformats.org/officeDocument/2006/relationships/image" Target="../media/image48.jpeg"/><Relationship Id="rId14" Type="http://schemas.openxmlformats.org/officeDocument/2006/relationships/image" Target="../media/image47.jpeg"/><Relationship Id="rId13" Type="http://schemas.openxmlformats.org/officeDocument/2006/relationships/image" Target="../media/image46.png"/><Relationship Id="rId12" Type="http://schemas.openxmlformats.org/officeDocument/2006/relationships/image" Target="../media/image45.png"/><Relationship Id="rId11" Type="http://schemas.openxmlformats.org/officeDocument/2006/relationships/image" Target="../media/image44.png"/><Relationship Id="rId10" Type="http://schemas.openxmlformats.org/officeDocument/2006/relationships/image" Target="../media/image43.jpeg"/><Relationship Id="rId1" Type="http://schemas.openxmlformats.org/officeDocument/2006/relationships/image" Target="../media/image34.jpeg"/></Relationships>
</file>

<file path=xl/drawings/_rels/drawing4.xml.rels><?xml version="1.0" encoding="UTF-8" standalone="yes"?>
<Relationships xmlns="http://schemas.openxmlformats.org/package/2006/relationships"><Relationship Id="rId9" Type="http://schemas.openxmlformats.org/officeDocument/2006/relationships/image" Target="../media/image58.jpeg"/><Relationship Id="rId8" Type="http://schemas.openxmlformats.org/officeDocument/2006/relationships/image" Target="../media/image57.jpeg"/><Relationship Id="rId7" Type="http://schemas.openxmlformats.org/officeDocument/2006/relationships/image" Target="../media/image56.jpeg"/><Relationship Id="rId6" Type="http://schemas.openxmlformats.org/officeDocument/2006/relationships/image" Target="../media/image55.jpeg"/><Relationship Id="rId5" Type="http://schemas.openxmlformats.org/officeDocument/2006/relationships/image" Target="../media/image54.jpeg"/><Relationship Id="rId4" Type="http://schemas.openxmlformats.org/officeDocument/2006/relationships/image" Target="../media/image53.jpeg"/><Relationship Id="rId3" Type="http://schemas.openxmlformats.org/officeDocument/2006/relationships/image" Target="../media/image52.jpeg"/><Relationship Id="rId25" Type="http://schemas.openxmlformats.org/officeDocument/2006/relationships/image" Target="../media/image74.png"/><Relationship Id="rId24" Type="http://schemas.openxmlformats.org/officeDocument/2006/relationships/image" Target="../media/image73.png"/><Relationship Id="rId23" Type="http://schemas.openxmlformats.org/officeDocument/2006/relationships/image" Target="../media/image72.png"/><Relationship Id="rId22" Type="http://schemas.openxmlformats.org/officeDocument/2006/relationships/image" Target="../media/image71.png"/><Relationship Id="rId21" Type="http://schemas.openxmlformats.org/officeDocument/2006/relationships/image" Target="../media/image70.jpeg"/><Relationship Id="rId20" Type="http://schemas.openxmlformats.org/officeDocument/2006/relationships/image" Target="../media/image69.png"/><Relationship Id="rId2" Type="http://schemas.openxmlformats.org/officeDocument/2006/relationships/image" Target="../media/image51.jpeg"/><Relationship Id="rId19" Type="http://schemas.openxmlformats.org/officeDocument/2006/relationships/image" Target="../media/image68.png"/><Relationship Id="rId18" Type="http://schemas.openxmlformats.org/officeDocument/2006/relationships/image" Target="../media/image67.jpeg"/><Relationship Id="rId17" Type="http://schemas.openxmlformats.org/officeDocument/2006/relationships/image" Target="../media/image66.jpeg"/><Relationship Id="rId16" Type="http://schemas.openxmlformats.org/officeDocument/2006/relationships/image" Target="../media/image65.jpeg"/><Relationship Id="rId15" Type="http://schemas.openxmlformats.org/officeDocument/2006/relationships/image" Target="../media/image64.jpeg"/><Relationship Id="rId14" Type="http://schemas.openxmlformats.org/officeDocument/2006/relationships/image" Target="../media/image63.jpeg"/><Relationship Id="rId13" Type="http://schemas.openxmlformats.org/officeDocument/2006/relationships/image" Target="../media/image62.jpeg"/><Relationship Id="rId12" Type="http://schemas.openxmlformats.org/officeDocument/2006/relationships/image" Target="../media/image61.jpeg"/><Relationship Id="rId11" Type="http://schemas.openxmlformats.org/officeDocument/2006/relationships/image" Target="../media/image60.jpeg"/><Relationship Id="rId10" Type="http://schemas.openxmlformats.org/officeDocument/2006/relationships/image" Target="../media/image59.jpeg"/><Relationship Id="rId1" Type="http://schemas.openxmlformats.org/officeDocument/2006/relationships/image" Target="../media/image50.jpeg"/></Relationships>
</file>

<file path=xl/drawings/_rels/drawing5.xml.rels><?xml version="1.0" encoding="UTF-8" standalone="yes"?>
<Relationships xmlns="http://schemas.openxmlformats.org/package/2006/relationships"><Relationship Id="rId9" Type="http://schemas.openxmlformats.org/officeDocument/2006/relationships/image" Target="../media/image83.png"/><Relationship Id="rId8" Type="http://schemas.openxmlformats.org/officeDocument/2006/relationships/image" Target="../media/image82.png"/><Relationship Id="rId7" Type="http://schemas.openxmlformats.org/officeDocument/2006/relationships/image" Target="../media/image81.png"/><Relationship Id="rId6" Type="http://schemas.openxmlformats.org/officeDocument/2006/relationships/image" Target="../media/image80.png"/><Relationship Id="rId5" Type="http://schemas.openxmlformats.org/officeDocument/2006/relationships/image" Target="../media/image79.png"/><Relationship Id="rId4" Type="http://schemas.openxmlformats.org/officeDocument/2006/relationships/image" Target="../media/image78.png"/><Relationship Id="rId3" Type="http://schemas.openxmlformats.org/officeDocument/2006/relationships/image" Target="../media/image77.png"/><Relationship Id="rId22" Type="http://schemas.openxmlformats.org/officeDocument/2006/relationships/image" Target="../media/image96.png"/><Relationship Id="rId21" Type="http://schemas.openxmlformats.org/officeDocument/2006/relationships/image" Target="../media/image95.png"/><Relationship Id="rId20" Type="http://schemas.openxmlformats.org/officeDocument/2006/relationships/image" Target="../media/image94.png"/><Relationship Id="rId2" Type="http://schemas.openxmlformats.org/officeDocument/2006/relationships/image" Target="../media/image76.png"/><Relationship Id="rId19" Type="http://schemas.openxmlformats.org/officeDocument/2006/relationships/image" Target="../media/image93.png"/><Relationship Id="rId18" Type="http://schemas.openxmlformats.org/officeDocument/2006/relationships/image" Target="../media/image92.png"/><Relationship Id="rId17" Type="http://schemas.openxmlformats.org/officeDocument/2006/relationships/image" Target="../media/image91.png"/><Relationship Id="rId16" Type="http://schemas.openxmlformats.org/officeDocument/2006/relationships/image" Target="../media/image90.png"/><Relationship Id="rId15" Type="http://schemas.openxmlformats.org/officeDocument/2006/relationships/image" Target="../media/image89.png"/><Relationship Id="rId14" Type="http://schemas.openxmlformats.org/officeDocument/2006/relationships/image" Target="../media/image88.png"/><Relationship Id="rId13" Type="http://schemas.openxmlformats.org/officeDocument/2006/relationships/image" Target="../media/image87.png"/><Relationship Id="rId12" Type="http://schemas.openxmlformats.org/officeDocument/2006/relationships/image" Target="../media/image86.png"/><Relationship Id="rId11" Type="http://schemas.openxmlformats.org/officeDocument/2006/relationships/image" Target="../media/image85.png"/><Relationship Id="rId10" Type="http://schemas.openxmlformats.org/officeDocument/2006/relationships/image" Target="../media/image84.png"/><Relationship Id="rId1" Type="http://schemas.openxmlformats.org/officeDocument/2006/relationships/image" Target="../media/image75.png"/></Relationships>
</file>

<file path=xl/drawings/_rels/drawing6.xml.rels><?xml version="1.0" encoding="UTF-8" standalone="yes"?>
<Relationships xmlns="http://schemas.openxmlformats.org/package/2006/relationships"><Relationship Id="rId9" Type="http://schemas.openxmlformats.org/officeDocument/2006/relationships/image" Target="../media/image105.png"/><Relationship Id="rId8" Type="http://schemas.openxmlformats.org/officeDocument/2006/relationships/image" Target="../media/image104.jpeg"/><Relationship Id="rId7" Type="http://schemas.openxmlformats.org/officeDocument/2006/relationships/image" Target="../media/image103.jpeg"/><Relationship Id="rId6" Type="http://schemas.openxmlformats.org/officeDocument/2006/relationships/image" Target="../media/image102.jpeg"/><Relationship Id="rId5" Type="http://schemas.openxmlformats.org/officeDocument/2006/relationships/image" Target="../media/image101.jpeg"/><Relationship Id="rId4" Type="http://schemas.openxmlformats.org/officeDocument/2006/relationships/image" Target="../media/image100.png"/><Relationship Id="rId3" Type="http://schemas.openxmlformats.org/officeDocument/2006/relationships/image" Target="../media/image99.png"/><Relationship Id="rId2" Type="http://schemas.openxmlformats.org/officeDocument/2006/relationships/image" Target="../media/image98.png"/><Relationship Id="rId12" Type="http://schemas.openxmlformats.org/officeDocument/2006/relationships/image" Target="../media/image108.png"/><Relationship Id="rId11" Type="http://schemas.openxmlformats.org/officeDocument/2006/relationships/image" Target="../media/image107.png"/><Relationship Id="rId10" Type="http://schemas.openxmlformats.org/officeDocument/2006/relationships/image" Target="../media/image106.png"/><Relationship Id="rId1" Type="http://schemas.openxmlformats.org/officeDocument/2006/relationships/image" Target="../media/image97.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95250</xdr:colOff>
      <xdr:row>4</xdr:row>
      <xdr:rowOff>55880</xdr:rowOff>
    </xdr:from>
    <xdr:to>
      <xdr:col>3</xdr:col>
      <xdr:colOff>981075</xdr:colOff>
      <xdr:row>4</xdr:row>
      <xdr:rowOff>954405</xdr:rowOff>
    </xdr:to>
    <xdr:pic>
      <xdr:nvPicPr>
        <xdr:cNvPr id="2" name="图片 1" descr="Y:\【E-产品图册资料库】\【产品目录类】\2024-01-31 华森葳主目录册-2024版\华森葳主目录册-2024版-90x90图\KB4-TKCP1A001.jpg"/>
        <xdr:cNvPicPr>
          <a:picLocks noChangeAspect="1"/>
        </xdr:cNvPicPr>
      </xdr:nvPicPr>
      <xdr:blipFill>
        <a:blip r:embed="rId1"/>
        <a:srcRect l="10715" r="14285" b="8762"/>
        <a:stretch>
          <a:fillRect/>
        </a:stretch>
      </xdr:blipFill>
      <xdr:spPr>
        <a:xfrm>
          <a:off x="2837815" y="2418080"/>
          <a:ext cx="610870" cy="898525"/>
        </a:xfrm>
        <a:prstGeom prst="rect">
          <a:avLst/>
        </a:prstGeom>
        <a:noFill/>
        <a:ln w="9525">
          <a:noFill/>
        </a:ln>
      </xdr:spPr>
    </xdr:pic>
    <xdr:clientData/>
  </xdr:twoCellAnchor>
  <xdr:twoCellAnchor>
    <xdr:from>
      <xdr:col>3</xdr:col>
      <xdr:colOff>133350</xdr:colOff>
      <xdr:row>3</xdr:row>
      <xdr:rowOff>107315</xdr:rowOff>
    </xdr:from>
    <xdr:to>
      <xdr:col>3</xdr:col>
      <xdr:colOff>971550</xdr:colOff>
      <xdr:row>3</xdr:row>
      <xdr:rowOff>962025</xdr:rowOff>
    </xdr:to>
    <xdr:pic>
      <xdr:nvPicPr>
        <xdr:cNvPr id="3" name="图片 2" descr="Y:\【E-产品图册资料库】\【产品目录类】\2024-01-31 华森葳主目录册-2024版\华森葳主目录册-2024版-90x90图\KB1-GY19018.jpg"/>
        <xdr:cNvPicPr>
          <a:picLocks noChangeAspect="1"/>
        </xdr:cNvPicPr>
      </xdr:nvPicPr>
      <xdr:blipFill>
        <a:blip r:embed="rId2"/>
        <a:stretch>
          <a:fillRect/>
        </a:stretch>
      </xdr:blipFill>
      <xdr:spPr>
        <a:xfrm>
          <a:off x="2875915" y="1326515"/>
          <a:ext cx="572770" cy="854710"/>
        </a:xfrm>
        <a:prstGeom prst="rect">
          <a:avLst/>
        </a:prstGeom>
        <a:noFill/>
        <a:ln w="9525">
          <a:noFill/>
        </a:ln>
      </xdr:spPr>
    </xdr:pic>
    <xdr:clientData/>
  </xdr:twoCellAnchor>
  <xdr:twoCellAnchor>
    <xdr:from>
      <xdr:col>3</xdr:col>
      <xdr:colOff>123825</xdr:colOff>
      <xdr:row>6</xdr:row>
      <xdr:rowOff>0</xdr:rowOff>
    </xdr:from>
    <xdr:to>
      <xdr:col>3</xdr:col>
      <xdr:colOff>981075</xdr:colOff>
      <xdr:row>6</xdr:row>
      <xdr:rowOff>906780</xdr:rowOff>
    </xdr:to>
    <xdr:pic>
      <xdr:nvPicPr>
        <xdr:cNvPr id="4" name="图片 3" descr="Y:\【E-产品图册资料库】\【产品目录类】\2024-01-31 华森葳主目录册-2024版\华森葳主目录册-2024版-90x90图\KB1-VNX019-V02.jpg"/>
        <xdr:cNvPicPr>
          <a:picLocks noChangeAspect="1"/>
        </xdr:cNvPicPr>
      </xdr:nvPicPr>
      <xdr:blipFill>
        <a:blip r:embed="rId3"/>
        <a:stretch>
          <a:fillRect/>
        </a:stretch>
      </xdr:blipFill>
      <xdr:spPr>
        <a:xfrm>
          <a:off x="2866390" y="4648200"/>
          <a:ext cx="582295" cy="906780"/>
        </a:xfrm>
        <a:prstGeom prst="rect">
          <a:avLst/>
        </a:prstGeom>
        <a:noFill/>
        <a:ln w="9525">
          <a:noFill/>
        </a:ln>
      </xdr:spPr>
    </xdr:pic>
    <xdr:clientData/>
  </xdr:twoCellAnchor>
  <xdr:twoCellAnchor>
    <xdr:from>
      <xdr:col>3</xdr:col>
      <xdr:colOff>142240</xdr:colOff>
      <xdr:row>7</xdr:row>
      <xdr:rowOff>47625</xdr:rowOff>
    </xdr:from>
    <xdr:to>
      <xdr:col>3</xdr:col>
      <xdr:colOff>1000760</xdr:colOff>
      <xdr:row>7</xdr:row>
      <xdr:rowOff>894715</xdr:rowOff>
    </xdr:to>
    <xdr:pic>
      <xdr:nvPicPr>
        <xdr:cNvPr id="5" name="图片 4" descr="Y:\【E-产品图册资料库】\【产品目录类】\2024-01-31 华森葳主目录册-2024版\华森葳主目录册-2024版-90x90图\KB1-VNX020-V02.jpg"/>
        <xdr:cNvPicPr>
          <a:picLocks noChangeAspect="1"/>
        </xdr:cNvPicPr>
      </xdr:nvPicPr>
      <xdr:blipFill>
        <a:blip r:embed="rId4"/>
        <a:stretch>
          <a:fillRect/>
        </a:stretch>
      </xdr:blipFill>
      <xdr:spPr>
        <a:xfrm>
          <a:off x="2884805" y="5838825"/>
          <a:ext cx="563880" cy="847090"/>
        </a:xfrm>
        <a:prstGeom prst="rect">
          <a:avLst/>
        </a:prstGeom>
        <a:noFill/>
        <a:ln w="9525">
          <a:noFill/>
        </a:ln>
      </xdr:spPr>
    </xdr:pic>
    <xdr:clientData/>
  </xdr:twoCellAnchor>
  <xdr:twoCellAnchor>
    <xdr:from>
      <xdr:col>3</xdr:col>
      <xdr:colOff>114300</xdr:colOff>
      <xdr:row>8</xdr:row>
      <xdr:rowOff>27940</xdr:rowOff>
    </xdr:from>
    <xdr:to>
      <xdr:col>3</xdr:col>
      <xdr:colOff>971550</xdr:colOff>
      <xdr:row>8</xdr:row>
      <xdr:rowOff>982345</xdr:rowOff>
    </xdr:to>
    <xdr:pic>
      <xdr:nvPicPr>
        <xdr:cNvPr id="6" name="图片 5" descr="Y:\【E-产品图册资料库】\【产品目录类】\2024-01-31 华森葳主目录册-2024版\华森葳主目录册-2024版-90x90图\KB1-NX18002-V01-30.jpg"/>
        <xdr:cNvPicPr>
          <a:picLocks noChangeAspect="1"/>
        </xdr:cNvPicPr>
      </xdr:nvPicPr>
      <xdr:blipFill>
        <a:blip r:embed="rId5"/>
        <a:stretch>
          <a:fillRect/>
        </a:stretch>
      </xdr:blipFill>
      <xdr:spPr>
        <a:xfrm>
          <a:off x="2856865" y="6962140"/>
          <a:ext cx="591820" cy="954405"/>
        </a:xfrm>
        <a:prstGeom prst="rect">
          <a:avLst/>
        </a:prstGeom>
        <a:noFill/>
        <a:ln w="9525">
          <a:noFill/>
        </a:ln>
      </xdr:spPr>
    </xdr:pic>
    <xdr:clientData/>
  </xdr:twoCellAnchor>
  <xdr:twoCellAnchor>
    <xdr:from>
      <xdr:col>3</xdr:col>
      <xdr:colOff>114300</xdr:colOff>
      <xdr:row>10</xdr:row>
      <xdr:rowOff>55880</xdr:rowOff>
    </xdr:from>
    <xdr:to>
      <xdr:col>3</xdr:col>
      <xdr:colOff>953135</xdr:colOff>
      <xdr:row>10</xdr:row>
      <xdr:rowOff>1009650</xdr:rowOff>
    </xdr:to>
    <xdr:pic>
      <xdr:nvPicPr>
        <xdr:cNvPr id="7" name="图片 6" descr="Y:\【E-产品图册资料库】\【产品目录类】\2024-01-31 华森葳主目录册-2024版\华森葳主目录册-2024版-90x90图\KB1-GY19016.jpg"/>
        <xdr:cNvPicPr>
          <a:picLocks noChangeAspect="1"/>
        </xdr:cNvPicPr>
      </xdr:nvPicPr>
      <xdr:blipFill>
        <a:blip r:embed="rId6"/>
        <a:stretch>
          <a:fillRect/>
        </a:stretch>
      </xdr:blipFill>
      <xdr:spPr>
        <a:xfrm>
          <a:off x="2856865" y="9276080"/>
          <a:ext cx="591820" cy="953770"/>
        </a:xfrm>
        <a:prstGeom prst="rect">
          <a:avLst/>
        </a:prstGeom>
        <a:noFill/>
        <a:ln w="9525">
          <a:noFill/>
        </a:ln>
      </xdr:spPr>
    </xdr:pic>
    <xdr:clientData/>
  </xdr:twoCellAnchor>
  <xdr:twoCellAnchor>
    <xdr:from>
      <xdr:col>3</xdr:col>
      <xdr:colOff>142240</xdr:colOff>
      <xdr:row>11</xdr:row>
      <xdr:rowOff>47625</xdr:rowOff>
    </xdr:from>
    <xdr:to>
      <xdr:col>3</xdr:col>
      <xdr:colOff>981075</xdr:colOff>
      <xdr:row>11</xdr:row>
      <xdr:rowOff>1002030</xdr:rowOff>
    </xdr:to>
    <xdr:pic>
      <xdr:nvPicPr>
        <xdr:cNvPr id="8" name="图片 7" descr="Y:\【E-产品图册资料库】\【产品目录类】\2024-01-31 华森葳主目录册-2024版\华森葳主目录册-2024版-90x90图\KB1-GY19017.jpg"/>
        <xdr:cNvPicPr>
          <a:picLocks noChangeAspect="1"/>
        </xdr:cNvPicPr>
      </xdr:nvPicPr>
      <xdr:blipFill>
        <a:blip r:embed="rId7"/>
        <a:stretch>
          <a:fillRect/>
        </a:stretch>
      </xdr:blipFill>
      <xdr:spPr>
        <a:xfrm>
          <a:off x="2884805" y="10410825"/>
          <a:ext cx="563880" cy="954405"/>
        </a:xfrm>
        <a:prstGeom prst="rect">
          <a:avLst/>
        </a:prstGeom>
        <a:noFill/>
        <a:ln w="9525">
          <a:noFill/>
        </a:ln>
      </xdr:spPr>
    </xdr:pic>
    <xdr:clientData/>
  </xdr:twoCellAnchor>
  <xdr:twoCellAnchor>
    <xdr:from>
      <xdr:col>3</xdr:col>
      <xdr:colOff>123825</xdr:colOff>
      <xdr:row>9</xdr:row>
      <xdr:rowOff>19685</xdr:rowOff>
    </xdr:from>
    <xdr:to>
      <xdr:col>3</xdr:col>
      <xdr:colOff>962025</xdr:colOff>
      <xdr:row>9</xdr:row>
      <xdr:rowOff>970280</xdr:rowOff>
    </xdr:to>
    <xdr:pic>
      <xdr:nvPicPr>
        <xdr:cNvPr id="9" name="图片 8" descr="Y:\【E-产品图册资料库】\【产品目录类】\2024-01-31 华森葳主目录册-2024版\华森葳主目录册-2024版-90x90图\GP2-W05-V01-19.jpg"/>
        <xdr:cNvPicPr>
          <a:picLocks noChangeAspect="1"/>
        </xdr:cNvPicPr>
      </xdr:nvPicPr>
      <xdr:blipFill>
        <a:blip r:embed="rId8"/>
        <a:stretch>
          <a:fillRect/>
        </a:stretch>
      </xdr:blipFill>
      <xdr:spPr>
        <a:xfrm>
          <a:off x="2866390" y="8096885"/>
          <a:ext cx="582295" cy="950595"/>
        </a:xfrm>
        <a:prstGeom prst="rect">
          <a:avLst/>
        </a:prstGeom>
        <a:noFill/>
        <a:ln w="9525">
          <a:noFill/>
        </a:ln>
      </xdr:spPr>
    </xdr:pic>
    <xdr:clientData/>
  </xdr:twoCellAnchor>
  <xdr:twoCellAnchor>
    <xdr:from>
      <xdr:col>3</xdr:col>
      <xdr:colOff>133350</xdr:colOff>
      <xdr:row>12</xdr:row>
      <xdr:rowOff>40005</xdr:rowOff>
    </xdr:from>
    <xdr:to>
      <xdr:col>3</xdr:col>
      <xdr:colOff>971550</xdr:colOff>
      <xdr:row>12</xdr:row>
      <xdr:rowOff>989965</xdr:rowOff>
    </xdr:to>
    <xdr:pic>
      <xdr:nvPicPr>
        <xdr:cNvPr id="10" name="图片 9" descr="Y:\【E-产品图册资料库】\【产品目录类】\2024-01-31 华森葳主目录册-2024版\华森葳主目录册-2024版-90x90图\GP2-W06-V01-19.jpg"/>
        <xdr:cNvPicPr>
          <a:picLocks noChangeAspect="1"/>
        </xdr:cNvPicPr>
      </xdr:nvPicPr>
      <xdr:blipFill>
        <a:blip r:embed="rId9"/>
        <a:stretch>
          <a:fillRect/>
        </a:stretch>
      </xdr:blipFill>
      <xdr:spPr>
        <a:xfrm>
          <a:off x="2875915" y="11546205"/>
          <a:ext cx="572770" cy="949960"/>
        </a:xfrm>
        <a:prstGeom prst="rect">
          <a:avLst/>
        </a:prstGeom>
        <a:noFill/>
        <a:ln w="9525">
          <a:noFill/>
        </a:ln>
      </xdr:spPr>
    </xdr:pic>
    <xdr:clientData/>
  </xdr:twoCellAnchor>
  <xdr:twoCellAnchor>
    <xdr:from>
      <xdr:col>3</xdr:col>
      <xdr:colOff>104140</xdr:colOff>
      <xdr:row>13</xdr:row>
      <xdr:rowOff>40005</xdr:rowOff>
    </xdr:from>
    <xdr:to>
      <xdr:col>3</xdr:col>
      <xdr:colOff>942975</xdr:colOff>
      <xdr:row>13</xdr:row>
      <xdr:rowOff>989965</xdr:rowOff>
    </xdr:to>
    <xdr:pic>
      <xdr:nvPicPr>
        <xdr:cNvPr id="11" name="图片 10" descr="Y:\【E-产品图册资料库】\【产品目录类】\2024-01-31 华森葳主目录册-2024版\华森葳主目录册-2024版-90x90图\GP2-W07-19.jpg"/>
        <xdr:cNvPicPr>
          <a:picLocks noChangeAspect="1"/>
        </xdr:cNvPicPr>
      </xdr:nvPicPr>
      <xdr:blipFill>
        <a:blip r:embed="rId10"/>
        <a:stretch>
          <a:fillRect/>
        </a:stretch>
      </xdr:blipFill>
      <xdr:spPr>
        <a:xfrm>
          <a:off x="2846705" y="12689205"/>
          <a:ext cx="601980" cy="949960"/>
        </a:xfrm>
        <a:prstGeom prst="rect">
          <a:avLst/>
        </a:prstGeom>
        <a:noFill/>
        <a:ln w="9525">
          <a:noFill/>
        </a:ln>
      </xdr:spPr>
    </xdr:pic>
    <xdr:clientData/>
  </xdr:twoCellAnchor>
  <xdr:twoCellAnchor>
    <xdr:from>
      <xdr:col>3</xdr:col>
      <xdr:colOff>56515</xdr:colOff>
      <xdr:row>5</xdr:row>
      <xdr:rowOff>55880</xdr:rowOff>
    </xdr:from>
    <xdr:to>
      <xdr:col>3</xdr:col>
      <xdr:colOff>1028065</xdr:colOff>
      <xdr:row>5</xdr:row>
      <xdr:rowOff>942340</xdr:rowOff>
    </xdr:to>
    <xdr:pic>
      <xdr:nvPicPr>
        <xdr:cNvPr id="12" name="图片 11" descr="Y:\【E-产品图册资料库】\【产品目录类】\2024-01-31 华森葳主目录册-2024版\华森葳主目录册-2024版-90x90图\KB4-MLGP001-30.jpg"/>
        <xdr:cNvPicPr>
          <a:picLocks noChangeAspect="1"/>
        </xdr:cNvPicPr>
      </xdr:nvPicPr>
      <xdr:blipFill>
        <a:blip r:embed="rId11"/>
        <a:stretch>
          <a:fillRect/>
        </a:stretch>
      </xdr:blipFill>
      <xdr:spPr>
        <a:xfrm>
          <a:off x="2799080" y="3561080"/>
          <a:ext cx="649605" cy="886460"/>
        </a:xfrm>
        <a:prstGeom prst="rect">
          <a:avLst/>
        </a:prstGeom>
        <a:noFill/>
        <a:ln w="9525">
          <a:noFill/>
        </a:ln>
      </xdr:spPr>
    </xdr:pic>
    <xdr:clientData/>
  </xdr:twoCellAnchor>
  <xdr:twoCellAnchor>
    <xdr:from>
      <xdr:col>3</xdr:col>
      <xdr:colOff>95250</xdr:colOff>
      <xdr:row>14</xdr:row>
      <xdr:rowOff>19685</xdr:rowOff>
    </xdr:from>
    <xdr:to>
      <xdr:col>3</xdr:col>
      <xdr:colOff>962025</xdr:colOff>
      <xdr:row>14</xdr:row>
      <xdr:rowOff>970280</xdr:rowOff>
    </xdr:to>
    <xdr:pic>
      <xdr:nvPicPr>
        <xdr:cNvPr id="13" name="图片 12" descr="Y:\【E-产品图册资料库】\【产品目录类】\2024-01-31 华森葳主目录册-2024版\华森葳主目录册-2024版-90x90图\KB1-YF019-V01-30.jpg"/>
        <xdr:cNvPicPr>
          <a:picLocks noChangeAspect="1"/>
        </xdr:cNvPicPr>
      </xdr:nvPicPr>
      <xdr:blipFill>
        <a:blip r:embed="rId12"/>
        <a:stretch>
          <a:fillRect/>
        </a:stretch>
      </xdr:blipFill>
      <xdr:spPr>
        <a:xfrm>
          <a:off x="2837815" y="13811885"/>
          <a:ext cx="610870" cy="950595"/>
        </a:xfrm>
        <a:prstGeom prst="rect">
          <a:avLst/>
        </a:prstGeom>
        <a:noFill/>
        <a:ln w="9525">
          <a:noFill/>
        </a:ln>
      </xdr:spPr>
    </xdr:pic>
    <xdr:clientData/>
  </xdr:twoCellAnchor>
  <xdr:twoCellAnchor>
    <xdr:from>
      <xdr:col>3</xdr:col>
      <xdr:colOff>67310</xdr:colOff>
      <xdr:row>15</xdr:row>
      <xdr:rowOff>67310</xdr:rowOff>
    </xdr:from>
    <xdr:to>
      <xdr:col>3</xdr:col>
      <xdr:colOff>989965</xdr:colOff>
      <xdr:row>15</xdr:row>
      <xdr:rowOff>906780</xdr:rowOff>
    </xdr:to>
    <xdr:pic>
      <xdr:nvPicPr>
        <xdr:cNvPr id="14" name="图片 13" descr="Y:\【E-产品图册资料库】\【产品目录类】\2024-01-31 华森葳主目录册-2024版\华森葳主目录册-2024版-90x90图\KB1-NWA005.jpg"/>
        <xdr:cNvPicPr>
          <a:picLocks noChangeAspect="1"/>
        </xdr:cNvPicPr>
      </xdr:nvPicPr>
      <xdr:blipFill>
        <a:blip r:embed="rId13"/>
        <a:stretch>
          <a:fillRect/>
        </a:stretch>
      </xdr:blipFill>
      <xdr:spPr>
        <a:xfrm>
          <a:off x="2809875" y="15002510"/>
          <a:ext cx="638810" cy="839470"/>
        </a:xfrm>
        <a:prstGeom prst="rect">
          <a:avLst/>
        </a:prstGeom>
        <a:noFill/>
        <a:ln w="9525">
          <a:noFill/>
        </a:ln>
      </xdr:spPr>
    </xdr:pic>
    <xdr:clientData/>
  </xdr:twoCellAnchor>
  <xdr:twoCellAnchor>
    <xdr:from>
      <xdr:col>3</xdr:col>
      <xdr:colOff>180975</xdr:colOff>
      <xdr:row>16</xdr:row>
      <xdr:rowOff>40005</xdr:rowOff>
    </xdr:from>
    <xdr:to>
      <xdr:col>3</xdr:col>
      <xdr:colOff>981075</xdr:colOff>
      <xdr:row>16</xdr:row>
      <xdr:rowOff>989965</xdr:rowOff>
    </xdr:to>
    <xdr:pic>
      <xdr:nvPicPr>
        <xdr:cNvPr id="15" name="图片 14" descr="Y:\【E-产品图册资料库】\【产品目录类】\2024-01-31 华森葳主目录册-2024版\华森葳主目录册-2024版-90x90图\GP1-MS1A329N-30.jpg"/>
        <xdr:cNvPicPr>
          <a:picLocks noChangeAspect="1"/>
        </xdr:cNvPicPr>
      </xdr:nvPicPr>
      <xdr:blipFill>
        <a:blip r:embed="rId14"/>
        <a:stretch>
          <a:fillRect/>
        </a:stretch>
      </xdr:blipFill>
      <xdr:spPr>
        <a:xfrm>
          <a:off x="2923540" y="16118205"/>
          <a:ext cx="525145" cy="949960"/>
        </a:xfrm>
        <a:prstGeom prst="rect">
          <a:avLst/>
        </a:prstGeom>
        <a:noFill/>
        <a:ln w="9525">
          <a:noFill/>
        </a:ln>
      </xdr:spPr>
    </xdr:pic>
    <xdr:clientData/>
  </xdr:twoCellAnchor>
  <xdr:twoCellAnchor>
    <xdr:from>
      <xdr:col>3</xdr:col>
      <xdr:colOff>104140</xdr:colOff>
      <xdr:row>17</xdr:row>
      <xdr:rowOff>40005</xdr:rowOff>
    </xdr:from>
    <xdr:to>
      <xdr:col>3</xdr:col>
      <xdr:colOff>904240</xdr:colOff>
      <xdr:row>17</xdr:row>
      <xdr:rowOff>989965</xdr:rowOff>
    </xdr:to>
    <xdr:pic>
      <xdr:nvPicPr>
        <xdr:cNvPr id="16" name="图片 15" descr="Y:\【E-产品图册资料库】\【产品目录类】\2024-01-31 华森葳主目录册-2024版\华森葳主目录册-2024版-90x90图\KB1-NWA026.jpg"/>
        <xdr:cNvPicPr>
          <a:picLocks noChangeAspect="1"/>
        </xdr:cNvPicPr>
      </xdr:nvPicPr>
      <xdr:blipFill>
        <a:blip r:embed="rId15"/>
        <a:stretch>
          <a:fillRect/>
        </a:stretch>
      </xdr:blipFill>
      <xdr:spPr>
        <a:xfrm>
          <a:off x="2846705" y="17261205"/>
          <a:ext cx="601980" cy="94996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323850</xdr:colOff>
      <xdr:row>3</xdr:row>
      <xdr:rowOff>60325</xdr:rowOff>
    </xdr:from>
    <xdr:to>
      <xdr:col>2</xdr:col>
      <xdr:colOff>734695</xdr:colOff>
      <xdr:row>3</xdr:row>
      <xdr:rowOff>403225</xdr:rowOff>
    </xdr:to>
    <xdr:pic>
      <xdr:nvPicPr>
        <xdr:cNvPr id="2" name="图片 1" descr="C:/Users/yhlin/AppData/Local/Temp/kaimatting/20200329120547/output_aiMatting_20200329120555.pngoutput_aiMatting_20200329120555"/>
        <xdr:cNvPicPr>
          <a:picLocks noChangeAspect="1"/>
        </xdr:cNvPicPr>
      </xdr:nvPicPr>
      <xdr:blipFill>
        <a:blip r:embed="rId1"/>
        <a:stretch>
          <a:fillRect/>
        </a:stretch>
      </xdr:blipFill>
      <xdr:spPr>
        <a:xfrm>
          <a:off x="1743710" y="1393825"/>
          <a:ext cx="410845" cy="342900"/>
        </a:xfrm>
        <a:prstGeom prst="rect">
          <a:avLst/>
        </a:prstGeom>
        <a:noFill/>
        <a:ln w="9525">
          <a:noFill/>
        </a:ln>
      </xdr:spPr>
    </xdr:pic>
    <xdr:clientData/>
  </xdr:twoCellAnchor>
  <xdr:twoCellAnchor editAs="oneCell">
    <xdr:from>
      <xdr:col>2</xdr:col>
      <xdr:colOff>285750</xdr:colOff>
      <xdr:row>2</xdr:row>
      <xdr:rowOff>28575</xdr:rowOff>
    </xdr:from>
    <xdr:to>
      <xdr:col>2</xdr:col>
      <xdr:colOff>676910</xdr:colOff>
      <xdr:row>2</xdr:row>
      <xdr:rowOff>398780</xdr:rowOff>
    </xdr:to>
    <xdr:pic>
      <xdr:nvPicPr>
        <xdr:cNvPr id="3" name="图片 2" descr="C:/Users/yhlin/AppData/Local/Temp/kaimatting/20200329121200/output_aiMatting_20200329121203.pngoutput_aiMatting_20200329121203"/>
        <xdr:cNvPicPr>
          <a:picLocks noChangeAspect="1"/>
        </xdr:cNvPicPr>
      </xdr:nvPicPr>
      <xdr:blipFill>
        <a:blip r:embed="rId2"/>
        <a:stretch>
          <a:fillRect/>
        </a:stretch>
      </xdr:blipFill>
      <xdr:spPr>
        <a:xfrm>
          <a:off x="1705610" y="854075"/>
          <a:ext cx="391160" cy="370205"/>
        </a:xfrm>
        <a:prstGeom prst="rect">
          <a:avLst/>
        </a:prstGeom>
        <a:noFill/>
        <a:ln w="9525">
          <a:noFill/>
        </a:ln>
      </xdr:spPr>
    </xdr:pic>
    <xdr:clientData/>
  </xdr:twoCellAnchor>
  <xdr:twoCellAnchor editAs="oneCell">
    <xdr:from>
      <xdr:col>2</xdr:col>
      <xdr:colOff>201930</xdr:colOff>
      <xdr:row>4</xdr:row>
      <xdr:rowOff>31750</xdr:rowOff>
    </xdr:from>
    <xdr:to>
      <xdr:col>2</xdr:col>
      <xdr:colOff>822325</xdr:colOff>
      <xdr:row>5</xdr:row>
      <xdr:rowOff>6350</xdr:rowOff>
    </xdr:to>
    <xdr:pic>
      <xdr:nvPicPr>
        <xdr:cNvPr id="4" name="图片 3" descr="C:/Users/yhlin/AppData/Local/Temp/kaimatting/20200329121240/output_aiMatting_20200329121245.pngoutput_aiMatting_20200329121245"/>
        <xdr:cNvPicPr>
          <a:picLocks noChangeAspect="1"/>
        </xdr:cNvPicPr>
      </xdr:nvPicPr>
      <xdr:blipFill>
        <a:blip r:embed="rId3"/>
        <a:stretch>
          <a:fillRect/>
        </a:stretch>
      </xdr:blipFill>
      <xdr:spPr>
        <a:xfrm>
          <a:off x="1621790" y="1873250"/>
          <a:ext cx="620395" cy="482600"/>
        </a:xfrm>
        <a:prstGeom prst="rect">
          <a:avLst/>
        </a:prstGeom>
        <a:noFill/>
        <a:ln w="9525">
          <a:noFill/>
        </a:ln>
      </xdr:spPr>
    </xdr:pic>
    <xdr:clientData/>
  </xdr:twoCellAnchor>
  <xdr:twoCellAnchor editAs="oneCell">
    <xdr:from>
      <xdr:col>2</xdr:col>
      <xdr:colOff>278130</xdr:colOff>
      <xdr:row>6</xdr:row>
      <xdr:rowOff>88900</xdr:rowOff>
    </xdr:from>
    <xdr:to>
      <xdr:col>2</xdr:col>
      <xdr:colOff>1042670</xdr:colOff>
      <xdr:row>6</xdr:row>
      <xdr:rowOff>392430</xdr:rowOff>
    </xdr:to>
    <xdr:pic>
      <xdr:nvPicPr>
        <xdr:cNvPr id="5" name="图片 4" descr="C:/Users/yhlin/AppData/Local/Temp/kaimatting/20200329121405/output_aiMatting_20200329121443.pngoutput_aiMatting_20200329121443"/>
        <xdr:cNvPicPr>
          <a:picLocks noChangeAspect="1"/>
        </xdr:cNvPicPr>
      </xdr:nvPicPr>
      <xdr:blipFill>
        <a:blip r:embed="rId4"/>
        <a:stretch>
          <a:fillRect/>
        </a:stretch>
      </xdr:blipFill>
      <xdr:spPr>
        <a:xfrm>
          <a:off x="1697990" y="2946400"/>
          <a:ext cx="764540" cy="303530"/>
        </a:xfrm>
        <a:prstGeom prst="rect">
          <a:avLst/>
        </a:prstGeom>
        <a:noFill/>
        <a:ln w="9525">
          <a:noFill/>
        </a:ln>
      </xdr:spPr>
    </xdr:pic>
    <xdr:clientData/>
  </xdr:twoCellAnchor>
  <xdr:twoCellAnchor editAs="oneCell">
    <xdr:from>
      <xdr:col>2</xdr:col>
      <xdr:colOff>219075</xdr:colOff>
      <xdr:row>7</xdr:row>
      <xdr:rowOff>22225</xdr:rowOff>
    </xdr:from>
    <xdr:to>
      <xdr:col>2</xdr:col>
      <xdr:colOff>1196340</xdr:colOff>
      <xdr:row>7</xdr:row>
      <xdr:rowOff>390525</xdr:rowOff>
    </xdr:to>
    <xdr:pic>
      <xdr:nvPicPr>
        <xdr:cNvPr id="6" name="图片 5" descr="C:/Users/yhlin/AppData/Local/Temp/kaimatting/20200329121511/output_aiMatting_20200329121552.pngoutput_aiMatting_20200329121552"/>
        <xdr:cNvPicPr>
          <a:picLocks noChangeAspect="1"/>
        </xdr:cNvPicPr>
      </xdr:nvPicPr>
      <xdr:blipFill>
        <a:blip r:embed="rId5"/>
        <a:srcRect t="45863" r="777"/>
        <a:stretch>
          <a:fillRect/>
        </a:stretch>
      </xdr:blipFill>
      <xdr:spPr>
        <a:xfrm>
          <a:off x="1638935" y="3387725"/>
          <a:ext cx="977265" cy="368300"/>
        </a:xfrm>
        <a:prstGeom prst="rect">
          <a:avLst/>
        </a:prstGeom>
        <a:noFill/>
        <a:ln w="9525">
          <a:noFill/>
        </a:ln>
      </xdr:spPr>
    </xdr:pic>
    <xdr:clientData/>
  </xdr:twoCellAnchor>
  <xdr:twoCellAnchor editAs="oneCell">
    <xdr:from>
      <xdr:col>2</xdr:col>
      <xdr:colOff>121920</xdr:colOff>
      <xdr:row>8</xdr:row>
      <xdr:rowOff>79375</xdr:rowOff>
    </xdr:from>
    <xdr:to>
      <xdr:col>2</xdr:col>
      <xdr:colOff>1318260</xdr:colOff>
      <xdr:row>8</xdr:row>
      <xdr:rowOff>361950</xdr:rowOff>
    </xdr:to>
    <xdr:pic>
      <xdr:nvPicPr>
        <xdr:cNvPr id="7" name="图片 6" descr="C:/Users/yhlin/AppData/Local/Temp/kaimatting/20200329121642/output_aiMatting_20200329121652.pngoutput_aiMatting_20200329121652"/>
        <xdr:cNvPicPr>
          <a:picLocks noChangeAspect="1"/>
        </xdr:cNvPicPr>
      </xdr:nvPicPr>
      <xdr:blipFill>
        <a:blip r:embed="rId6"/>
        <a:srcRect t="57886" r="-616"/>
        <a:stretch>
          <a:fillRect/>
        </a:stretch>
      </xdr:blipFill>
      <xdr:spPr>
        <a:xfrm rot="-300000">
          <a:off x="1541780" y="3952875"/>
          <a:ext cx="1196340" cy="282575"/>
        </a:xfrm>
        <a:prstGeom prst="rect">
          <a:avLst/>
        </a:prstGeom>
        <a:noFill/>
        <a:ln w="9525">
          <a:noFill/>
        </a:ln>
      </xdr:spPr>
    </xdr:pic>
    <xdr:clientData/>
  </xdr:twoCellAnchor>
  <xdr:twoCellAnchor editAs="oneCell">
    <xdr:from>
      <xdr:col>2</xdr:col>
      <xdr:colOff>76200</xdr:colOff>
      <xdr:row>10</xdr:row>
      <xdr:rowOff>171450</xdr:rowOff>
    </xdr:from>
    <xdr:to>
      <xdr:col>2</xdr:col>
      <xdr:colOff>622935</xdr:colOff>
      <xdr:row>10</xdr:row>
      <xdr:rowOff>247650</xdr:rowOff>
    </xdr:to>
    <xdr:pic>
      <xdr:nvPicPr>
        <xdr:cNvPr id="8" name="图片 7" descr="C:/Users/yhlin/AppData/Local/Temp/kaimatting/20200329121745/output_aiMatting_20200329121748.pngoutput_aiMatting_20200329121748"/>
        <xdr:cNvPicPr>
          <a:picLocks noChangeAspect="1"/>
        </xdr:cNvPicPr>
      </xdr:nvPicPr>
      <xdr:blipFill>
        <a:blip r:embed="rId7"/>
        <a:stretch>
          <a:fillRect/>
        </a:stretch>
      </xdr:blipFill>
      <xdr:spPr>
        <a:xfrm rot="-5400000" flipH="1">
          <a:off x="1731010" y="4825365"/>
          <a:ext cx="76200" cy="546735"/>
        </a:xfrm>
        <a:prstGeom prst="rect">
          <a:avLst/>
        </a:prstGeom>
        <a:noFill/>
        <a:ln w="9525">
          <a:noFill/>
        </a:ln>
      </xdr:spPr>
    </xdr:pic>
    <xdr:clientData/>
  </xdr:twoCellAnchor>
  <xdr:twoCellAnchor editAs="oneCell">
    <xdr:from>
      <xdr:col>2</xdr:col>
      <xdr:colOff>175895</xdr:colOff>
      <xdr:row>13</xdr:row>
      <xdr:rowOff>43180</xdr:rowOff>
    </xdr:from>
    <xdr:to>
      <xdr:col>2</xdr:col>
      <xdr:colOff>671830</xdr:colOff>
      <xdr:row>13</xdr:row>
      <xdr:rowOff>360680</xdr:rowOff>
    </xdr:to>
    <xdr:pic>
      <xdr:nvPicPr>
        <xdr:cNvPr id="9" name="图片 8" descr="C:/Users/yhlin/AppData/Local/Temp/kaimatting/20200329122042/output_aiMatting_20200329122048.pngoutput_aiMatting_20200329122048"/>
        <xdr:cNvPicPr>
          <a:picLocks noChangeAspect="1"/>
        </xdr:cNvPicPr>
      </xdr:nvPicPr>
      <xdr:blipFill>
        <a:blip r:embed="rId8"/>
        <a:stretch>
          <a:fillRect/>
        </a:stretch>
      </xdr:blipFill>
      <xdr:spPr>
        <a:xfrm rot="5160000">
          <a:off x="1684655" y="6367145"/>
          <a:ext cx="317500" cy="495935"/>
        </a:xfrm>
        <a:prstGeom prst="rect">
          <a:avLst/>
        </a:prstGeom>
        <a:noFill/>
        <a:ln w="9525">
          <a:noFill/>
        </a:ln>
      </xdr:spPr>
    </xdr:pic>
    <xdr:clientData/>
  </xdr:twoCellAnchor>
  <xdr:twoCellAnchor editAs="oneCell">
    <xdr:from>
      <xdr:col>2</xdr:col>
      <xdr:colOff>149225</xdr:colOff>
      <xdr:row>14</xdr:row>
      <xdr:rowOff>34925</xdr:rowOff>
    </xdr:from>
    <xdr:to>
      <xdr:col>2</xdr:col>
      <xdr:colOff>802640</xdr:colOff>
      <xdr:row>14</xdr:row>
      <xdr:rowOff>355600</xdr:rowOff>
    </xdr:to>
    <xdr:pic>
      <xdr:nvPicPr>
        <xdr:cNvPr id="10" name="图片 9" descr="C:/Users/yhlin/AppData/Local/Temp/kaimatting/20200329122133/output_aiMatting_20200329122140.pngoutput_aiMatting_20200329122140"/>
        <xdr:cNvPicPr>
          <a:picLocks noChangeAspect="1"/>
        </xdr:cNvPicPr>
      </xdr:nvPicPr>
      <xdr:blipFill>
        <a:blip r:embed="rId9"/>
        <a:srcRect r="54871"/>
        <a:stretch>
          <a:fillRect/>
        </a:stretch>
      </xdr:blipFill>
      <xdr:spPr>
        <a:xfrm rot="5100000">
          <a:off x="1735455" y="6790055"/>
          <a:ext cx="320675" cy="653415"/>
        </a:xfrm>
        <a:prstGeom prst="rect">
          <a:avLst/>
        </a:prstGeom>
        <a:noFill/>
        <a:ln w="9525">
          <a:noFill/>
        </a:ln>
      </xdr:spPr>
    </xdr:pic>
    <xdr:clientData/>
  </xdr:twoCellAnchor>
  <xdr:twoCellAnchor editAs="oneCell">
    <xdr:from>
      <xdr:col>2</xdr:col>
      <xdr:colOff>38100</xdr:colOff>
      <xdr:row>16</xdr:row>
      <xdr:rowOff>12700</xdr:rowOff>
    </xdr:from>
    <xdr:to>
      <xdr:col>2</xdr:col>
      <xdr:colOff>937895</xdr:colOff>
      <xdr:row>16</xdr:row>
      <xdr:rowOff>371475</xdr:rowOff>
    </xdr:to>
    <xdr:pic>
      <xdr:nvPicPr>
        <xdr:cNvPr id="11" name="图片 10" descr="C:/Users/yhlin/AppData/Local/Temp/kaimatting/20200329122221/output_aiMatting_20200329122223.pngoutput_aiMatting_20200329122223"/>
        <xdr:cNvPicPr>
          <a:picLocks noChangeAspect="1"/>
        </xdr:cNvPicPr>
      </xdr:nvPicPr>
      <xdr:blipFill>
        <a:blip r:embed="rId10"/>
        <a:stretch>
          <a:fillRect/>
        </a:stretch>
      </xdr:blipFill>
      <xdr:spPr>
        <a:xfrm>
          <a:off x="1457960" y="7950200"/>
          <a:ext cx="899795" cy="358775"/>
        </a:xfrm>
        <a:prstGeom prst="rect">
          <a:avLst/>
        </a:prstGeom>
        <a:noFill/>
        <a:ln w="9525">
          <a:noFill/>
        </a:ln>
      </xdr:spPr>
    </xdr:pic>
    <xdr:clientData/>
  </xdr:twoCellAnchor>
  <xdr:twoCellAnchor editAs="oneCell">
    <xdr:from>
      <xdr:col>2</xdr:col>
      <xdr:colOff>175895</xdr:colOff>
      <xdr:row>14</xdr:row>
      <xdr:rowOff>180975</xdr:rowOff>
    </xdr:from>
    <xdr:to>
      <xdr:col>2</xdr:col>
      <xdr:colOff>953770</xdr:colOff>
      <xdr:row>15</xdr:row>
      <xdr:rowOff>79375</xdr:rowOff>
    </xdr:to>
    <xdr:pic>
      <xdr:nvPicPr>
        <xdr:cNvPr id="12" name="图片 11" descr="C:/Users/yhlin/AppData/Local/Temp/kaimatting/20200329122247/output_aiMatting_20200329122249.pngoutput_aiMatting_20200329122249"/>
        <xdr:cNvPicPr>
          <a:picLocks noChangeAspect="1"/>
        </xdr:cNvPicPr>
      </xdr:nvPicPr>
      <xdr:blipFill>
        <a:blip r:embed="rId11"/>
        <a:stretch>
          <a:fillRect/>
        </a:stretch>
      </xdr:blipFill>
      <xdr:spPr>
        <a:xfrm rot="5220000">
          <a:off x="1781175" y="6916420"/>
          <a:ext cx="406400" cy="777875"/>
        </a:xfrm>
        <a:prstGeom prst="rect">
          <a:avLst/>
        </a:prstGeom>
        <a:noFill/>
        <a:ln w="9525">
          <a:noFill/>
        </a:ln>
      </xdr:spPr>
    </xdr:pic>
    <xdr:clientData/>
  </xdr:twoCellAnchor>
  <xdr:twoCellAnchor editAs="oneCell">
    <xdr:from>
      <xdr:col>2</xdr:col>
      <xdr:colOff>161290</xdr:colOff>
      <xdr:row>17</xdr:row>
      <xdr:rowOff>63500</xdr:rowOff>
    </xdr:from>
    <xdr:to>
      <xdr:col>2</xdr:col>
      <xdr:colOff>1071245</xdr:colOff>
      <xdr:row>17</xdr:row>
      <xdr:rowOff>367030</xdr:rowOff>
    </xdr:to>
    <xdr:pic>
      <xdr:nvPicPr>
        <xdr:cNvPr id="13" name="图片 12" descr="C:/Users/yhlin/AppData/Local/Temp/kaimatting/20200329122504/output_aiMatting_20200329122508.pngoutput_aiMatting_20200329122508"/>
        <xdr:cNvPicPr>
          <a:picLocks noChangeAspect="1"/>
        </xdr:cNvPicPr>
      </xdr:nvPicPr>
      <xdr:blipFill>
        <a:blip r:embed="rId12"/>
        <a:stretch>
          <a:fillRect/>
        </a:stretch>
      </xdr:blipFill>
      <xdr:spPr>
        <a:xfrm>
          <a:off x="1581150" y="8509000"/>
          <a:ext cx="909955" cy="303530"/>
        </a:xfrm>
        <a:prstGeom prst="rect">
          <a:avLst/>
        </a:prstGeom>
        <a:noFill/>
        <a:ln w="9525">
          <a:noFill/>
        </a:ln>
      </xdr:spPr>
    </xdr:pic>
    <xdr:clientData/>
  </xdr:twoCellAnchor>
  <xdr:twoCellAnchor editAs="oneCell">
    <xdr:from>
      <xdr:col>2</xdr:col>
      <xdr:colOff>266065</xdr:colOff>
      <xdr:row>20</xdr:row>
      <xdr:rowOff>22225</xdr:rowOff>
    </xdr:from>
    <xdr:to>
      <xdr:col>2</xdr:col>
      <xdr:colOff>835660</xdr:colOff>
      <xdr:row>20</xdr:row>
      <xdr:rowOff>398780</xdr:rowOff>
    </xdr:to>
    <xdr:pic>
      <xdr:nvPicPr>
        <xdr:cNvPr id="14" name="图片 13" descr="C:/Users/yhlin/AppData/Local/Temp/kaimatting/20200329122533/output_aiMatting_20200329122535.pngoutput_aiMatting_20200329122535"/>
        <xdr:cNvPicPr>
          <a:picLocks noChangeAspect="1"/>
        </xdr:cNvPicPr>
      </xdr:nvPicPr>
      <xdr:blipFill>
        <a:blip r:embed="rId13"/>
        <a:stretch>
          <a:fillRect/>
        </a:stretch>
      </xdr:blipFill>
      <xdr:spPr>
        <a:xfrm>
          <a:off x="1685925" y="9991725"/>
          <a:ext cx="569595" cy="376555"/>
        </a:xfrm>
        <a:prstGeom prst="rect">
          <a:avLst/>
        </a:prstGeom>
        <a:noFill/>
        <a:ln w="9525">
          <a:noFill/>
        </a:ln>
      </xdr:spPr>
    </xdr:pic>
    <xdr:clientData/>
  </xdr:twoCellAnchor>
  <xdr:twoCellAnchor editAs="oneCell">
    <xdr:from>
      <xdr:col>2</xdr:col>
      <xdr:colOff>85090</xdr:colOff>
      <xdr:row>21</xdr:row>
      <xdr:rowOff>117475</xdr:rowOff>
    </xdr:from>
    <xdr:to>
      <xdr:col>2</xdr:col>
      <xdr:colOff>822325</xdr:colOff>
      <xdr:row>21</xdr:row>
      <xdr:rowOff>428625</xdr:rowOff>
    </xdr:to>
    <xdr:pic>
      <xdr:nvPicPr>
        <xdr:cNvPr id="15" name="图片 14" descr="C:/Users/yhlin/AppData/Local/Temp/kaimatting/20200329122923/output_aiMatting_20200329122926.pngoutput_aiMatting_20200329122926"/>
        <xdr:cNvPicPr>
          <a:picLocks noChangeAspect="1"/>
        </xdr:cNvPicPr>
      </xdr:nvPicPr>
      <xdr:blipFill>
        <a:blip r:embed="rId14"/>
        <a:stretch>
          <a:fillRect/>
        </a:stretch>
      </xdr:blipFill>
      <xdr:spPr>
        <a:xfrm>
          <a:off x="1504950" y="10594975"/>
          <a:ext cx="737235" cy="311150"/>
        </a:xfrm>
        <a:prstGeom prst="rect">
          <a:avLst/>
        </a:prstGeom>
        <a:noFill/>
        <a:ln w="9525">
          <a:noFill/>
        </a:ln>
      </xdr:spPr>
    </xdr:pic>
    <xdr:clientData/>
  </xdr:twoCellAnchor>
  <xdr:twoCellAnchor editAs="oneCell">
    <xdr:from>
      <xdr:col>2</xdr:col>
      <xdr:colOff>144145</xdr:colOff>
      <xdr:row>22</xdr:row>
      <xdr:rowOff>53975</xdr:rowOff>
    </xdr:from>
    <xdr:to>
      <xdr:col>2</xdr:col>
      <xdr:colOff>831215</xdr:colOff>
      <xdr:row>22</xdr:row>
      <xdr:rowOff>355600</xdr:rowOff>
    </xdr:to>
    <xdr:pic>
      <xdr:nvPicPr>
        <xdr:cNvPr id="16" name="图片 15" descr="C:/Users/yhlin/AppData/Local/Temp/kaimatting/20200329122959/output_aiMatting_20200329123003.pngoutput_aiMatting_20200329123003"/>
        <xdr:cNvPicPr>
          <a:picLocks noChangeAspect="1"/>
        </xdr:cNvPicPr>
      </xdr:nvPicPr>
      <xdr:blipFill>
        <a:blip r:embed="rId15"/>
        <a:stretch>
          <a:fillRect/>
        </a:stretch>
      </xdr:blipFill>
      <xdr:spPr>
        <a:xfrm>
          <a:off x="1564005" y="11039475"/>
          <a:ext cx="687070" cy="301625"/>
        </a:xfrm>
        <a:prstGeom prst="rect">
          <a:avLst/>
        </a:prstGeom>
        <a:noFill/>
        <a:ln w="9525">
          <a:noFill/>
        </a:ln>
      </xdr:spPr>
    </xdr:pic>
    <xdr:clientData/>
  </xdr:twoCellAnchor>
  <xdr:twoCellAnchor editAs="oneCell">
    <xdr:from>
      <xdr:col>2</xdr:col>
      <xdr:colOff>209550</xdr:colOff>
      <xdr:row>19</xdr:row>
      <xdr:rowOff>79375</xdr:rowOff>
    </xdr:from>
    <xdr:to>
      <xdr:col>2</xdr:col>
      <xdr:colOff>696595</xdr:colOff>
      <xdr:row>19</xdr:row>
      <xdr:rowOff>361950</xdr:rowOff>
    </xdr:to>
    <xdr:pic>
      <xdr:nvPicPr>
        <xdr:cNvPr id="17" name="图片 16" descr="C:/Users/yhlin/AppData/Local/Temp/kaimatting/20200329123018/output_aiMatting_20200329123021.pngoutput_aiMatting_20200329123021"/>
        <xdr:cNvPicPr>
          <a:picLocks noChangeAspect="1"/>
        </xdr:cNvPicPr>
      </xdr:nvPicPr>
      <xdr:blipFill>
        <a:blip r:embed="rId16"/>
        <a:stretch>
          <a:fillRect/>
        </a:stretch>
      </xdr:blipFill>
      <xdr:spPr>
        <a:xfrm>
          <a:off x="1629410" y="9540875"/>
          <a:ext cx="487045" cy="282575"/>
        </a:xfrm>
        <a:prstGeom prst="rect">
          <a:avLst/>
        </a:prstGeom>
        <a:noFill/>
        <a:ln w="9525">
          <a:noFill/>
        </a:ln>
      </xdr:spPr>
    </xdr:pic>
    <xdr:clientData/>
  </xdr:twoCellAnchor>
  <xdr:twoCellAnchor editAs="oneCell">
    <xdr:from>
      <xdr:col>2</xdr:col>
      <xdr:colOff>59055</xdr:colOff>
      <xdr:row>18</xdr:row>
      <xdr:rowOff>107950</xdr:rowOff>
    </xdr:from>
    <xdr:to>
      <xdr:col>2</xdr:col>
      <xdr:colOff>957580</xdr:colOff>
      <xdr:row>18</xdr:row>
      <xdr:rowOff>395605</xdr:rowOff>
    </xdr:to>
    <xdr:pic>
      <xdr:nvPicPr>
        <xdr:cNvPr id="18" name="图片 17" descr="C:/Users/yhlin/AppData/Local/Temp/kaimatting/20200329123049/output_aiMatting_20200329123052.pngoutput_aiMatting_20200329123052"/>
        <xdr:cNvPicPr>
          <a:picLocks noChangeAspect="1"/>
        </xdr:cNvPicPr>
      </xdr:nvPicPr>
      <xdr:blipFill>
        <a:blip r:embed="rId17"/>
        <a:stretch>
          <a:fillRect/>
        </a:stretch>
      </xdr:blipFill>
      <xdr:spPr>
        <a:xfrm>
          <a:off x="1478915" y="9061450"/>
          <a:ext cx="898525" cy="287655"/>
        </a:xfrm>
        <a:prstGeom prst="rect">
          <a:avLst/>
        </a:prstGeom>
        <a:noFill/>
        <a:ln w="9525">
          <a:noFill/>
        </a:ln>
      </xdr:spPr>
    </xdr:pic>
    <xdr:clientData/>
  </xdr:twoCellAnchor>
  <xdr:twoCellAnchor editAs="oneCell">
    <xdr:from>
      <xdr:col>2</xdr:col>
      <xdr:colOff>55245</xdr:colOff>
      <xdr:row>12</xdr:row>
      <xdr:rowOff>161925</xdr:rowOff>
    </xdr:from>
    <xdr:to>
      <xdr:col>2</xdr:col>
      <xdr:colOff>1059815</xdr:colOff>
      <xdr:row>12</xdr:row>
      <xdr:rowOff>238125</xdr:rowOff>
    </xdr:to>
    <xdr:pic>
      <xdr:nvPicPr>
        <xdr:cNvPr id="19" name="图片 18" descr="C:/Users/yhlin/AppData/Local/Temp/kaimatting/20200329121745/output_aiMatting_20200329121748.pngoutput_aiMatting_20200329121748"/>
        <xdr:cNvPicPr>
          <a:picLocks noChangeAspect="1"/>
        </xdr:cNvPicPr>
      </xdr:nvPicPr>
      <xdr:blipFill>
        <a:blip r:embed="rId7"/>
        <a:stretch>
          <a:fillRect/>
        </a:stretch>
      </xdr:blipFill>
      <xdr:spPr>
        <a:xfrm rot="-5400000" flipH="1">
          <a:off x="1939290" y="5603240"/>
          <a:ext cx="76200" cy="1004570"/>
        </a:xfrm>
        <a:prstGeom prst="rect">
          <a:avLst/>
        </a:prstGeom>
        <a:noFill/>
        <a:ln w="9525">
          <a:noFill/>
        </a:ln>
      </xdr:spPr>
    </xdr:pic>
    <xdr:clientData/>
  </xdr:twoCellAnchor>
  <xdr:twoCellAnchor editAs="oneCell">
    <xdr:from>
      <xdr:col>2</xdr:col>
      <xdr:colOff>57785</xdr:colOff>
      <xdr:row>11</xdr:row>
      <xdr:rowOff>163830</xdr:rowOff>
    </xdr:from>
    <xdr:to>
      <xdr:col>2</xdr:col>
      <xdr:colOff>843280</xdr:colOff>
      <xdr:row>11</xdr:row>
      <xdr:rowOff>240030</xdr:rowOff>
    </xdr:to>
    <xdr:pic>
      <xdr:nvPicPr>
        <xdr:cNvPr id="20" name="图片 19" descr="C:/Users/yhlin/AppData/Local/Temp/kaimatting/20200329121745/output_aiMatting_20200329121748.pngoutput_aiMatting_20200329121748"/>
        <xdr:cNvPicPr>
          <a:picLocks noChangeAspect="1"/>
        </xdr:cNvPicPr>
      </xdr:nvPicPr>
      <xdr:blipFill>
        <a:blip r:embed="rId7"/>
        <a:stretch>
          <a:fillRect/>
        </a:stretch>
      </xdr:blipFill>
      <xdr:spPr>
        <a:xfrm rot="-5400000" flipH="1">
          <a:off x="1831975" y="5206365"/>
          <a:ext cx="76200" cy="785495"/>
        </a:xfrm>
        <a:prstGeom prst="rect">
          <a:avLst/>
        </a:prstGeom>
        <a:noFill/>
        <a:ln w="9525">
          <a:noFill/>
        </a:ln>
      </xdr:spPr>
    </xdr:pic>
    <xdr:clientData/>
  </xdr:twoCellAnchor>
  <xdr:twoCellAnchor editAs="oneCell">
    <xdr:from>
      <xdr:col>2</xdr:col>
      <xdr:colOff>253365</xdr:colOff>
      <xdr:row>5</xdr:row>
      <xdr:rowOff>117475</xdr:rowOff>
    </xdr:from>
    <xdr:to>
      <xdr:col>2</xdr:col>
      <xdr:colOff>922020</xdr:colOff>
      <xdr:row>5</xdr:row>
      <xdr:rowOff>447675</xdr:rowOff>
    </xdr:to>
    <xdr:pic>
      <xdr:nvPicPr>
        <xdr:cNvPr id="21" name="图片 20" descr="C:/Users/yhlin/AppData/Local/Temp/kaimatting/20200329121240/output_aiMatting_20200329121245.pngoutput_aiMatting_20200329121245"/>
        <xdr:cNvPicPr>
          <a:picLocks noChangeAspect="1"/>
        </xdr:cNvPicPr>
      </xdr:nvPicPr>
      <xdr:blipFill>
        <a:blip r:embed="rId3"/>
        <a:stretch>
          <a:fillRect/>
        </a:stretch>
      </xdr:blipFill>
      <xdr:spPr>
        <a:xfrm>
          <a:off x="1673225" y="2466975"/>
          <a:ext cx="668655" cy="330200"/>
        </a:xfrm>
        <a:prstGeom prst="rect">
          <a:avLst/>
        </a:prstGeom>
        <a:noFill/>
        <a:ln w="9525">
          <a:noFill/>
        </a:ln>
      </xdr:spPr>
    </xdr:pic>
    <xdr:clientData/>
  </xdr:twoCellAnchor>
  <xdr:twoCellAnchor editAs="oneCell">
    <xdr:from>
      <xdr:col>2</xdr:col>
      <xdr:colOff>98426</xdr:colOff>
      <xdr:row>8</xdr:row>
      <xdr:rowOff>390525</xdr:rowOff>
    </xdr:from>
    <xdr:to>
      <xdr:col>2</xdr:col>
      <xdr:colOff>1129031</xdr:colOff>
      <xdr:row>9</xdr:row>
      <xdr:rowOff>459105</xdr:rowOff>
    </xdr:to>
    <xdr:pic>
      <xdr:nvPicPr>
        <xdr:cNvPr id="22" name="图片 21" descr="C:/Users/yhlin/AppData/Local/Temp/kaimatting/20200329122409/output_aiMatting_20200329122422.pngoutput_aiMatting_20200329122422"/>
        <xdr:cNvPicPr>
          <a:picLocks noChangeAspect="1"/>
        </xdr:cNvPicPr>
      </xdr:nvPicPr>
      <xdr:blipFill>
        <a:blip r:embed="rId18"/>
        <a:srcRect l="2879" t="24101"/>
        <a:stretch>
          <a:fillRect/>
        </a:stretch>
      </xdr:blipFill>
      <xdr:spPr>
        <a:xfrm rot="-9120000">
          <a:off x="1518285" y="4264025"/>
          <a:ext cx="1030605" cy="57658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74295</xdr:colOff>
      <xdr:row>8</xdr:row>
      <xdr:rowOff>62865</xdr:rowOff>
    </xdr:from>
    <xdr:to>
      <xdr:col>2</xdr:col>
      <xdr:colOff>829310</xdr:colOff>
      <xdr:row>9</xdr:row>
      <xdr:rowOff>8255</xdr:rowOff>
    </xdr:to>
    <xdr:pic>
      <xdr:nvPicPr>
        <xdr:cNvPr id="2" name="image1"/>
        <xdr:cNvPicPr>
          <a:picLocks noChangeAspect="1"/>
        </xdr:cNvPicPr>
      </xdr:nvPicPr>
      <xdr:blipFill>
        <a:blip r:embed="rId1"/>
        <a:stretch>
          <a:fillRect/>
        </a:stretch>
      </xdr:blipFill>
      <xdr:spPr>
        <a:xfrm>
          <a:off x="1390015" y="5365115"/>
          <a:ext cx="755015" cy="643890"/>
        </a:xfrm>
        <a:prstGeom prst="rect">
          <a:avLst/>
        </a:prstGeom>
        <a:noFill/>
        <a:ln w="9525">
          <a:noFill/>
        </a:ln>
      </xdr:spPr>
    </xdr:pic>
    <xdr:clientData/>
  </xdr:twoCellAnchor>
  <xdr:twoCellAnchor editAs="oneCell">
    <xdr:from>
      <xdr:col>2</xdr:col>
      <xdr:colOff>38100</xdr:colOff>
      <xdr:row>2</xdr:row>
      <xdr:rowOff>73660</xdr:rowOff>
    </xdr:from>
    <xdr:to>
      <xdr:col>3</xdr:col>
      <xdr:colOff>1905</xdr:colOff>
      <xdr:row>2</xdr:row>
      <xdr:rowOff>616585</xdr:rowOff>
    </xdr:to>
    <xdr:pic>
      <xdr:nvPicPr>
        <xdr:cNvPr id="3" name="image2"/>
        <xdr:cNvPicPr>
          <a:picLocks noChangeAspect="1"/>
        </xdr:cNvPicPr>
      </xdr:nvPicPr>
      <xdr:blipFill>
        <a:blip r:embed="rId2"/>
        <a:stretch>
          <a:fillRect/>
        </a:stretch>
      </xdr:blipFill>
      <xdr:spPr>
        <a:xfrm>
          <a:off x="1353820" y="1184910"/>
          <a:ext cx="885190" cy="542925"/>
        </a:xfrm>
        <a:prstGeom prst="rect">
          <a:avLst/>
        </a:prstGeom>
        <a:noFill/>
        <a:ln w="9525">
          <a:noFill/>
        </a:ln>
      </xdr:spPr>
    </xdr:pic>
    <xdr:clientData/>
  </xdr:twoCellAnchor>
  <xdr:twoCellAnchor editAs="oneCell">
    <xdr:from>
      <xdr:col>2</xdr:col>
      <xdr:colOff>131445</xdr:colOff>
      <xdr:row>9</xdr:row>
      <xdr:rowOff>52070</xdr:rowOff>
    </xdr:from>
    <xdr:to>
      <xdr:col>2</xdr:col>
      <xdr:colOff>770255</xdr:colOff>
      <xdr:row>10</xdr:row>
      <xdr:rowOff>16510</xdr:rowOff>
    </xdr:to>
    <xdr:pic>
      <xdr:nvPicPr>
        <xdr:cNvPr id="4" name="image3"/>
        <xdr:cNvPicPr>
          <a:picLocks noChangeAspect="1"/>
        </xdr:cNvPicPr>
      </xdr:nvPicPr>
      <xdr:blipFill>
        <a:blip r:embed="rId3"/>
        <a:stretch>
          <a:fillRect/>
        </a:stretch>
      </xdr:blipFill>
      <xdr:spPr>
        <a:xfrm>
          <a:off x="1447165" y="6052820"/>
          <a:ext cx="638810" cy="662940"/>
        </a:xfrm>
        <a:prstGeom prst="rect">
          <a:avLst/>
        </a:prstGeom>
        <a:noFill/>
        <a:ln w="9525">
          <a:noFill/>
        </a:ln>
      </xdr:spPr>
    </xdr:pic>
    <xdr:clientData/>
  </xdr:twoCellAnchor>
  <xdr:twoCellAnchor editAs="oneCell">
    <xdr:from>
      <xdr:col>2</xdr:col>
      <xdr:colOff>87630</xdr:colOff>
      <xdr:row>3</xdr:row>
      <xdr:rowOff>67945</xdr:rowOff>
    </xdr:from>
    <xdr:to>
      <xdr:col>2</xdr:col>
      <xdr:colOff>816610</xdr:colOff>
      <xdr:row>3</xdr:row>
      <xdr:rowOff>633095</xdr:rowOff>
    </xdr:to>
    <xdr:pic>
      <xdr:nvPicPr>
        <xdr:cNvPr id="5" name="image4"/>
        <xdr:cNvPicPr>
          <a:picLocks noChangeAspect="1"/>
        </xdr:cNvPicPr>
      </xdr:nvPicPr>
      <xdr:blipFill>
        <a:blip r:embed="rId4"/>
        <a:stretch>
          <a:fillRect/>
        </a:stretch>
      </xdr:blipFill>
      <xdr:spPr>
        <a:xfrm>
          <a:off x="1403350" y="1877695"/>
          <a:ext cx="728980" cy="565150"/>
        </a:xfrm>
        <a:prstGeom prst="rect">
          <a:avLst/>
        </a:prstGeom>
        <a:noFill/>
        <a:ln w="9525">
          <a:noFill/>
        </a:ln>
      </xdr:spPr>
    </xdr:pic>
    <xdr:clientData/>
  </xdr:twoCellAnchor>
  <xdr:twoCellAnchor editAs="oneCell">
    <xdr:from>
      <xdr:col>2</xdr:col>
      <xdr:colOff>74295</xdr:colOff>
      <xdr:row>5</xdr:row>
      <xdr:rowOff>24765</xdr:rowOff>
    </xdr:from>
    <xdr:to>
      <xdr:col>2</xdr:col>
      <xdr:colOff>829310</xdr:colOff>
      <xdr:row>5</xdr:row>
      <xdr:rowOff>529590</xdr:rowOff>
    </xdr:to>
    <xdr:pic>
      <xdr:nvPicPr>
        <xdr:cNvPr id="6" name="image5"/>
        <xdr:cNvPicPr>
          <a:picLocks noChangeAspect="1"/>
        </xdr:cNvPicPr>
      </xdr:nvPicPr>
      <xdr:blipFill>
        <a:blip r:embed="rId5"/>
        <a:stretch>
          <a:fillRect/>
        </a:stretch>
      </xdr:blipFill>
      <xdr:spPr>
        <a:xfrm>
          <a:off x="1390015" y="3231515"/>
          <a:ext cx="755015" cy="504825"/>
        </a:xfrm>
        <a:prstGeom prst="rect">
          <a:avLst/>
        </a:prstGeom>
        <a:noFill/>
        <a:ln w="9525">
          <a:noFill/>
        </a:ln>
      </xdr:spPr>
    </xdr:pic>
    <xdr:clientData/>
  </xdr:twoCellAnchor>
  <xdr:twoCellAnchor editAs="oneCell">
    <xdr:from>
      <xdr:col>2</xdr:col>
      <xdr:colOff>83185</xdr:colOff>
      <xdr:row>6</xdr:row>
      <xdr:rowOff>111760</xdr:rowOff>
    </xdr:from>
    <xdr:to>
      <xdr:col>2</xdr:col>
      <xdr:colOff>820420</xdr:colOff>
      <xdr:row>6</xdr:row>
      <xdr:rowOff>619125</xdr:rowOff>
    </xdr:to>
    <xdr:pic>
      <xdr:nvPicPr>
        <xdr:cNvPr id="7" name="image6"/>
        <xdr:cNvPicPr>
          <a:picLocks noChangeAspect="1"/>
        </xdr:cNvPicPr>
      </xdr:nvPicPr>
      <xdr:blipFill>
        <a:blip r:embed="rId6"/>
        <a:stretch>
          <a:fillRect/>
        </a:stretch>
      </xdr:blipFill>
      <xdr:spPr>
        <a:xfrm>
          <a:off x="1398905" y="4017010"/>
          <a:ext cx="737235" cy="507365"/>
        </a:xfrm>
        <a:prstGeom prst="rect">
          <a:avLst/>
        </a:prstGeom>
        <a:noFill/>
        <a:ln w="9525">
          <a:noFill/>
        </a:ln>
      </xdr:spPr>
    </xdr:pic>
    <xdr:clientData/>
  </xdr:twoCellAnchor>
  <xdr:twoCellAnchor editAs="oneCell">
    <xdr:from>
      <xdr:col>2</xdr:col>
      <xdr:colOff>81915</xdr:colOff>
      <xdr:row>4</xdr:row>
      <xdr:rowOff>52070</xdr:rowOff>
    </xdr:from>
    <xdr:to>
      <xdr:col>2</xdr:col>
      <xdr:colOff>821690</xdr:colOff>
      <xdr:row>4</xdr:row>
      <xdr:rowOff>556895</xdr:rowOff>
    </xdr:to>
    <xdr:pic>
      <xdr:nvPicPr>
        <xdr:cNvPr id="8" name="image7"/>
        <xdr:cNvPicPr>
          <a:picLocks noChangeAspect="1"/>
        </xdr:cNvPicPr>
      </xdr:nvPicPr>
      <xdr:blipFill>
        <a:blip r:embed="rId6"/>
        <a:stretch>
          <a:fillRect/>
        </a:stretch>
      </xdr:blipFill>
      <xdr:spPr>
        <a:xfrm>
          <a:off x="1397635" y="2560320"/>
          <a:ext cx="739775" cy="504825"/>
        </a:xfrm>
        <a:prstGeom prst="rect">
          <a:avLst/>
        </a:prstGeom>
        <a:noFill/>
        <a:ln w="9525">
          <a:noFill/>
        </a:ln>
      </xdr:spPr>
    </xdr:pic>
    <xdr:clientData/>
  </xdr:twoCellAnchor>
  <xdr:twoCellAnchor editAs="oneCell">
    <xdr:from>
      <xdr:col>2</xdr:col>
      <xdr:colOff>27940</xdr:colOff>
      <xdr:row>11</xdr:row>
      <xdr:rowOff>231775</xdr:rowOff>
    </xdr:from>
    <xdr:to>
      <xdr:col>3</xdr:col>
      <xdr:colOff>0</xdr:colOff>
      <xdr:row>11</xdr:row>
      <xdr:rowOff>548640</xdr:rowOff>
    </xdr:to>
    <xdr:pic>
      <xdr:nvPicPr>
        <xdr:cNvPr id="9" name="image8"/>
        <xdr:cNvPicPr>
          <a:picLocks noChangeAspect="1"/>
        </xdr:cNvPicPr>
      </xdr:nvPicPr>
      <xdr:blipFill>
        <a:blip r:embed="rId7"/>
        <a:stretch>
          <a:fillRect/>
        </a:stretch>
      </xdr:blipFill>
      <xdr:spPr>
        <a:xfrm>
          <a:off x="1343660" y="7629525"/>
          <a:ext cx="893445" cy="316865"/>
        </a:xfrm>
        <a:prstGeom prst="rect">
          <a:avLst/>
        </a:prstGeom>
        <a:noFill/>
        <a:ln w="9525">
          <a:noFill/>
        </a:ln>
      </xdr:spPr>
    </xdr:pic>
    <xdr:clientData/>
  </xdr:twoCellAnchor>
  <xdr:twoCellAnchor editAs="oneCell">
    <xdr:from>
      <xdr:col>2</xdr:col>
      <xdr:colOff>144145</xdr:colOff>
      <xdr:row>7</xdr:row>
      <xdr:rowOff>120015</xdr:rowOff>
    </xdr:from>
    <xdr:to>
      <xdr:col>2</xdr:col>
      <xdr:colOff>758190</xdr:colOff>
      <xdr:row>7</xdr:row>
      <xdr:rowOff>490855</xdr:rowOff>
    </xdr:to>
    <xdr:pic>
      <xdr:nvPicPr>
        <xdr:cNvPr id="10" name="image9"/>
        <xdr:cNvPicPr>
          <a:picLocks noChangeAspect="1"/>
        </xdr:cNvPicPr>
      </xdr:nvPicPr>
      <xdr:blipFill>
        <a:blip r:embed="rId8"/>
        <a:stretch>
          <a:fillRect/>
        </a:stretch>
      </xdr:blipFill>
      <xdr:spPr>
        <a:xfrm>
          <a:off x="1459865" y="4723765"/>
          <a:ext cx="614045" cy="370840"/>
        </a:xfrm>
        <a:prstGeom prst="rect">
          <a:avLst/>
        </a:prstGeom>
        <a:noFill/>
        <a:ln w="9525">
          <a:noFill/>
        </a:ln>
      </xdr:spPr>
    </xdr:pic>
    <xdr:clientData/>
  </xdr:twoCellAnchor>
  <xdr:twoCellAnchor editAs="oneCell">
    <xdr:from>
      <xdr:col>2</xdr:col>
      <xdr:colOff>131445</xdr:colOff>
      <xdr:row>10</xdr:row>
      <xdr:rowOff>100965</xdr:rowOff>
    </xdr:from>
    <xdr:to>
      <xdr:col>2</xdr:col>
      <xdr:colOff>773430</xdr:colOff>
      <xdr:row>10</xdr:row>
      <xdr:rowOff>409575</xdr:rowOff>
    </xdr:to>
    <xdr:pic>
      <xdr:nvPicPr>
        <xdr:cNvPr id="11" name="image10"/>
        <xdr:cNvPicPr>
          <a:picLocks noChangeAspect="1"/>
        </xdr:cNvPicPr>
      </xdr:nvPicPr>
      <xdr:blipFill>
        <a:blip r:embed="rId9"/>
        <a:stretch>
          <a:fillRect/>
        </a:stretch>
      </xdr:blipFill>
      <xdr:spPr>
        <a:xfrm>
          <a:off x="1447165" y="6800215"/>
          <a:ext cx="641985" cy="308610"/>
        </a:xfrm>
        <a:prstGeom prst="rect">
          <a:avLst/>
        </a:prstGeom>
        <a:noFill/>
        <a:ln w="9525">
          <a:noFill/>
        </a:ln>
      </xdr:spPr>
    </xdr:pic>
    <xdr:clientData/>
  </xdr:twoCellAnchor>
  <xdr:twoCellAnchor editAs="oneCell">
    <xdr:from>
      <xdr:col>2</xdr:col>
      <xdr:colOff>247015</xdr:colOff>
      <xdr:row>12</xdr:row>
      <xdr:rowOff>139065</xdr:rowOff>
    </xdr:from>
    <xdr:to>
      <xdr:col>2</xdr:col>
      <xdr:colOff>656590</xdr:colOff>
      <xdr:row>12</xdr:row>
      <xdr:rowOff>597535</xdr:rowOff>
    </xdr:to>
    <xdr:pic>
      <xdr:nvPicPr>
        <xdr:cNvPr id="12" name="image11"/>
        <xdr:cNvPicPr>
          <a:picLocks noChangeAspect="1"/>
        </xdr:cNvPicPr>
      </xdr:nvPicPr>
      <xdr:blipFill>
        <a:blip r:embed="rId10"/>
        <a:stretch>
          <a:fillRect/>
        </a:stretch>
      </xdr:blipFill>
      <xdr:spPr>
        <a:xfrm>
          <a:off x="1562735" y="8235315"/>
          <a:ext cx="409575" cy="458470"/>
        </a:xfrm>
        <a:prstGeom prst="rect">
          <a:avLst/>
        </a:prstGeom>
        <a:noFill/>
        <a:ln w="9525">
          <a:noFill/>
        </a:ln>
      </xdr:spPr>
    </xdr:pic>
    <xdr:clientData/>
  </xdr:twoCellAnchor>
  <xdr:twoCellAnchor editAs="oneCell">
    <xdr:from>
      <xdr:col>2</xdr:col>
      <xdr:colOff>20955</xdr:colOff>
      <xdr:row>16</xdr:row>
      <xdr:rowOff>19050</xdr:rowOff>
    </xdr:from>
    <xdr:to>
      <xdr:col>2</xdr:col>
      <xdr:colOff>842645</xdr:colOff>
      <xdr:row>17</xdr:row>
      <xdr:rowOff>48895</xdr:rowOff>
    </xdr:to>
    <xdr:pic>
      <xdr:nvPicPr>
        <xdr:cNvPr id="13" name="image12"/>
        <xdr:cNvPicPr>
          <a:picLocks noChangeAspect="1"/>
        </xdr:cNvPicPr>
      </xdr:nvPicPr>
      <xdr:blipFill>
        <a:blip r:embed="rId11"/>
        <a:stretch>
          <a:fillRect/>
        </a:stretch>
      </xdr:blipFill>
      <xdr:spPr>
        <a:xfrm>
          <a:off x="1336675" y="10909300"/>
          <a:ext cx="821690" cy="728345"/>
        </a:xfrm>
        <a:prstGeom prst="rect">
          <a:avLst/>
        </a:prstGeom>
        <a:noFill/>
        <a:ln w="9525">
          <a:noFill/>
        </a:ln>
      </xdr:spPr>
    </xdr:pic>
    <xdr:clientData/>
  </xdr:twoCellAnchor>
  <xdr:twoCellAnchor editAs="oneCell">
    <xdr:from>
      <xdr:col>2</xdr:col>
      <xdr:colOff>22860</xdr:colOff>
      <xdr:row>18</xdr:row>
      <xdr:rowOff>87630</xdr:rowOff>
    </xdr:from>
    <xdr:to>
      <xdr:col>2</xdr:col>
      <xdr:colOff>843280</xdr:colOff>
      <xdr:row>18</xdr:row>
      <xdr:rowOff>668655</xdr:rowOff>
    </xdr:to>
    <xdr:pic>
      <xdr:nvPicPr>
        <xdr:cNvPr id="14" name="image13"/>
        <xdr:cNvPicPr>
          <a:picLocks noChangeAspect="1"/>
        </xdr:cNvPicPr>
      </xdr:nvPicPr>
      <xdr:blipFill>
        <a:blip r:embed="rId12"/>
        <a:stretch>
          <a:fillRect/>
        </a:stretch>
      </xdr:blipFill>
      <xdr:spPr>
        <a:xfrm>
          <a:off x="1338580" y="12374880"/>
          <a:ext cx="820420" cy="581025"/>
        </a:xfrm>
        <a:prstGeom prst="rect">
          <a:avLst/>
        </a:prstGeom>
        <a:noFill/>
        <a:ln w="9525">
          <a:noFill/>
        </a:ln>
      </xdr:spPr>
    </xdr:pic>
    <xdr:clientData/>
  </xdr:twoCellAnchor>
  <xdr:twoCellAnchor editAs="oneCell">
    <xdr:from>
      <xdr:col>2</xdr:col>
      <xdr:colOff>76835</xdr:colOff>
      <xdr:row>17</xdr:row>
      <xdr:rowOff>73660</xdr:rowOff>
    </xdr:from>
    <xdr:to>
      <xdr:col>2</xdr:col>
      <xdr:colOff>842010</xdr:colOff>
      <xdr:row>17</xdr:row>
      <xdr:rowOff>679450</xdr:rowOff>
    </xdr:to>
    <xdr:pic>
      <xdr:nvPicPr>
        <xdr:cNvPr id="15" name="image14"/>
        <xdr:cNvPicPr>
          <a:picLocks noChangeAspect="1"/>
        </xdr:cNvPicPr>
      </xdr:nvPicPr>
      <xdr:blipFill>
        <a:blip r:embed="rId13"/>
        <a:stretch>
          <a:fillRect/>
        </a:stretch>
      </xdr:blipFill>
      <xdr:spPr>
        <a:xfrm>
          <a:off x="1392555" y="11662410"/>
          <a:ext cx="765175" cy="605790"/>
        </a:xfrm>
        <a:prstGeom prst="rect">
          <a:avLst/>
        </a:prstGeom>
        <a:noFill/>
        <a:ln w="9525">
          <a:noFill/>
        </a:ln>
      </xdr:spPr>
    </xdr:pic>
    <xdr:clientData/>
  </xdr:twoCellAnchor>
  <xdr:twoCellAnchor editAs="oneCell">
    <xdr:from>
      <xdr:col>2</xdr:col>
      <xdr:colOff>233045</xdr:colOff>
      <xdr:row>15</xdr:row>
      <xdr:rowOff>100965</xdr:rowOff>
    </xdr:from>
    <xdr:to>
      <xdr:col>2</xdr:col>
      <xdr:colOff>684530</xdr:colOff>
      <xdr:row>15</xdr:row>
      <xdr:rowOff>654685</xdr:rowOff>
    </xdr:to>
    <xdr:pic>
      <xdr:nvPicPr>
        <xdr:cNvPr id="16" name="image15"/>
        <xdr:cNvPicPr>
          <a:picLocks noChangeAspect="1"/>
        </xdr:cNvPicPr>
      </xdr:nvPicPr>
      <xdr:blipFill>
        <a:blip r:embed="rId14"/>
        <a:stretch>
          <a:fillRect/>
        </a:stretch>
      </xdr:blipFill>
      <xdr:spPr>
        <a:xfrm>
          <a:off x="1548765" y="10292715"/>
          <a:ext cx="451485" cy="553720"/>
        </a:xfrm>
        <a:prstGeom prst="rect">
          <a:avLst/>
        </a:prstGeom>
        <a:noFill/>
        <a:ln w="9525">
          <a:noFill/>
        </a:ln>
      </xdr:spPr>
    </xdr:pic>
    <xdr:clientData/>
  </xdr:twoCellAnchor>
  <xdr:twoCellAnchor editAs="oneCell">
    <xdr:from>
      <xdr:col>2</xdr:col>
      <xdr:colOff>238125</xdr:colOff>
      <xdr:row>14</xdr:row>
      <xdr:rowOff>136525</xdr:rowOff>
    </xdr:from>
    <xdr:to>
      <xdr:col>2</xdr:col>
      <xdr:colOff>683260</xdr:colOff>
      <xdr:row>14</xdr:row>
      <xdr:rowOff>679450</xdr:rowOff>
    </xdr:to>
    <xdr:pic>
      <xdr:nvPicPr>
        <xdr:cNvPr id="17" name="image16"/>
        <xdr:cNvPicPr>
          <a:picLocks noChangeAspect="1"/>
        </xdr:cNvPicPr>
      </xdr:nvPicPr>
      <xdr:blipFill>
        <a:blip r:embed="rId15"/>
        <a:stretch>
          <a:fillRect/>
        </a:stretch>
      </xdr:blipFill>
      <xdr:spPr>
        <a:xfrm>
          <a:off x="1553845" y="9629775"/>
          <a:ext cx="445135" cy="542925"/>
        </a:xfrm>
        <a:prstGeom prst="rect">
          <a:avLst/>
        </a:prstGeom>
        <a:noFill/>
        <a:ln w="9525">
          <a:noFill/>
        </a:ln>
      </xdr:spPr>
    </xdr:pic>
    <xdr:clientData/>
  </xdr:twoCellAnchor>
  <xdr:twoCellAnchor editAs="oneCell">
    <xdr:from>
      <xdr:col>2</xdr:col>
      <xdr:colOff>247015</xdr:colOff>
      <xdr:row>13</xdr:row>
      <xdr:rowOff>79375</xdr:rowOff>
    </xdr:from>
    <xdr:to>
      <xdr:col>2</xdr:col>
      <xdr:colOff>673735</xdr:colOff>
      <xdr:row>13</xdr:row>
      <xdr:rowOff>581025</xdr:rowOff>
    </xdr:to>
    <xdr:pic>
      <xdr:nvPicPr>
        <xdr:cNvPr id="18" name="image17"/>
        <xdr:cNvPicPr>
          <a:picLocks noChangeAspect="1"/>
        </xdr:cNvPicPr>
      </xdr:nvPicPr>
      <xdr:blipFill>
        <a:blip r:embed="rId16"/>
        <a:stretch>
          <a:fillRect/>
        </a:stretch>
      </xdr:blipFill>
      <xdr:spPr>
        <a:xfrm>
          <a:off x="1562735" y="8874125"/>
          <a:ext cx="426720" cy="501650"/>
        </a:xfrm>
        <a:prstGeom prst="rect">
          <a:avLst/>
        </a:prstGeom>
        <a:noFill/>
        <a:ln w="9525">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41910</xdr:colOff>
      <xdr:row>4</xdr:row>
      <xdr:rowOff>22860</xdr:rowOff>
    </xdr:from>
    <xdr:to>
      <xdr:col>3</xdr:col>
      <xdr:colOff>1147445</xdr:colOff>
      <xdr:row>5</xdr:row>
      <xdr:rowOff>184150</xdr:rowOff>
    </xdr:to>
    <xdr:pic>
      <xdr:nvPicPr>
        <xdr:cNvPr id="2" name="image1"/>
        <xdr:cNvPicPr>
          <a:picLocks noChangeAspect="1"/>
        </xdr:cNvPicPr>
      </xdr:nvPicPr>
      <xdr:blipFill>
        <a:blip r:embed="rId1"/>
        <a:stretch>
          <a:fillRect/>
        </a:stretch>
      </xdr:blipFill>
      <xdr:spPr>
        <a:xfrm>
          <a:off x="2237740" y="1105535"/>
          <a:ext cx="1105535" cy="383540"/>
        </a:xfrm>
        <a:prstGeom prst="rect">
          <a:avLst/>
        </a:prstGeom>
        <a:noFill/>
        <a:ln w="9525">
          <a:noFill/>
        </a:ln>
      </xdr:spPr>
    </xdr:pic>
    <xdr:clientData/>
  </xdr:twoCellAnchor>
  <xdr:twoCellAnchor editAs="oneCell">
    <xdr:from>
      <xdr:col>3</xdr:col>
      <xdr:colOff>180975</xdr:colOff>
      <xdr:row>12</xdr:row>
      <xdr:rowOff>74295</xdr:rowOff>
    </xdr:from>
    <xdr:to>
      <xdr:col>3</xdr:col>
      <xdr:colOff>1073150</xdr:colOff>
      <xdr:row>12</xdr:row>
      <xdr:rowOff>467995</xdr:rowOff>
    </xdr:to>
    <xdr:pic>
      <xdr:nvPicPr>
        <xdr:cNvPr id="3" name="image2"/>
        <xdr:cNvPicPr>
          <a:picLocks noChangeAspect="1"/>
        </xdr:cNvPicPr>
      </xdr:nvPicPr>
      <xdr:blipFill>
        <a:blip r:embed="rId2"/>
        <a:stretch>
          <a:fillRect/>
        </a:stretch>
      </xdr:blipFill>
      <xdr:spPr>
        <a:xfrm>
          <a:off x="2376805" y="4217670"/>
          <a:ext cx="892175" cy="393700"/>
        </a:xfrm>
        <a:prstGeom prst="rect">
          <a:avLst/>
        </a:prstGeom>
        <a:noFill/>
        <a:ln w="9525">
          <a:noFill/>
        </a:ln>
      </xdr:spPr>
    </xdr:pic>
    <xdr:clientData/>
  </xdr:twoCellAnchor>
  <xdr:twoCellAnchor editAs="oneCell">
    <xdr:from>
      <xdr:col>3</xdr:col>
      <xdr:colOff>198120</xdr:colOff>
      <xdr:row>11</xdr:row>
      <xdr:rowOff>82550</xdr:rowOff>
    </xdr:from>
    <xdr:to>
      <xdr:col>3</xdr:col>
      <xdr:colOff>1056005</xdr:colOff>
      <xdr:row>11</xdr:row>
      <xdr:rowOff>459740</xdr:rowOff>
    </xdr:to>
    <xdr:pic>
      <xdr:nvPicPr>
        <xdr:cNvPr id="4" name="image3"/>
        <xdr:cNvPicPr>
          <a:picLocks noChangeAspect="1"/>
        </xdr:cNvPicPr>
      </xdr:nvPicPr>
      <xdr:blipFill>
        <a:blip r:embed="rId3"/>
        <a:stretch>
          <a:fillRect/>
        </a:stretch>
      </xdr:blipFill>
      <xdr:spPr>
        <a:xfrm>
          <a:off x="2393950" y="3683000"/>
          <a:ext cx="857885" cy="377190"/>
        </a:xfrm>
        <a:prstGeom prst="rect">
          <a:avLst/>
        </a:prstGeom>
        <a:noFill/>
        <a:ln w="9525">
          <a:noFill/>
        </a:ln>
      </xdr:spPr>
    </xdr:pic>
    <xdr:clientData/>
  </xdr:twoCellAnchor>
  <xdr:twoCellAnchor editAs="oneCell">
    <xdr:from>
      <xdr:col>3</xdr:col>
      <xdr:colOff>390525</xdr:colOff>
      <xdr:row>19</xdr:row>
      <xdr:rowOff>27305</xdr:rowOff>
    </xdr:from>
    <xdr:to>
      <xdr:col>3</xdr:col>
      <xdr:colOff>863600</xdr:colOff>
      <xdr:row>19</xdr:row>
      <xdr:rowOff>518795</xdr:rowOff>
    </xdr:to>
    <xdr:pic>
      <xdr:nvPicPr>
        <xdr:cNvPr id="5" name="image4"/>
        <xdr:cNvPicPr>
          <a:picLocks noChangeAspect="1"/>
        </xdr:cNvPicPr>
      </xdr:nvPicPr>
      <xdr:blipFill>
        <a:blip r:embed="rId4"/>
        <a:stretch>
          <a:fillRect/>
        </a:stretch>
      </xdr:blipFill>
      <xdr:spPr>
        <a:xfrm>
          <a:off x="2586355" y="7971155"/>
          <a:ext cx="473075" cy="491490"/>
        </a:xfrm>
        <a:prstGeom prst="rect">
          <a:avLst/>
        </a:prstGeom>
        <a:noFill/>
        <a:ln w="9525">
          <a:noFill/>
        </a:ln>
      </xdr:spPr>
    </xdr:pic>
    <xdr:clientData/>
  </xdr:twoCellAnchor>
  <xdr:twoCellAnchor editAs="oneCell">
    <xdr:from>
      <xdr:col>3</xdr:col>
      <xdr:colOff>375920</xdr:colOff>
      <xdr:row>9</xdr:row>
      <xdr:rowOff>52705</xdr:rowOff>
    </xdr:from>
    <xdr:to>
      <xdr:col>3</xdr:col>
      <xdr:colOff>876935</xdr:colOff>
      <xdr:row>9</xdr:row>
      <xdr:rowOff>489585</xdr:rowOff>
    </xdr:to>
    <xdr:pic>
      <xdr:nvPicPr>
        <xdr:cNvPr id="6" name="image5"/>
        <xdr:cNvPicPr>
          <a:picLocks noChangeAspect="1"/>
        </xdr:cNvPicPr>
      </xdr:nvPicPr>
      <xdr:blipFill>
        <a:blip r:embed="rId5"/>
        <a:stretch>
          <a:fillRect/>
        </a:stretch>
      </xdr:blipFill>
      <xdr:spPr>
        <a:xfrm>
          <a:off x="2571750" y="2567305"/>
          <a:ext cx="501015" cy="436880"/>
        </a:xfrm>
        <a:prstGeom prst="rect">
          <a:avLst/>
        </a:prstGeom>
        <a:noFill/>
        <a:ln w="9525">
          <a:noFill/>
        </a:ln>
      </xdr:spPr>
    </xdr:pic>
    <xdr:clientData/>
  </xdr:twoCellAnchor>
  <xdr:twoCellAnchor editAs="oneCell">
    <xdr:from>
      <xdr:col>3</xdr:col>
      <xdr:colOff>390525</xdr:colOff>
      <xdr:row>8</xdr:row>
      <xdr:rowOff>44450</xdr:rowOff>
    </xdr:from>
    <xdr:to>
      <xdr:col>3</xdr:col>
      <xdr:colOff>861060</xdr:colOff>
      <xdr:row>8</xdr:row>
      <xdr:rowOff>497840</xdr:rowOff>
    </xdr:to>
    <xdr:pic>
      <xdr:nvPicPr>
        <xdr:cNvPr id="7" name="image6"/>
        <xdr:cNvPicPr>
          <a:picLocks noChangeAspect="1"/>
        </xdr:cNvPicPr>
      </xdr:nvPicPr>
      <xdr:blipFill>
        <a:blip r:embed="rId6"/>
        <a:stretch>
          <a:fillRect/>
        </a:stretch>
      </xdr:blipFill>
      <xdr:spPr>
        <a:xfrm>
          <a:off x="2586355" y="2016125"/>
          <a:ext cx="470535" cy="453390"/>
        </a:xfrm>
        <a:prstGeom prst="rect">
          <a:avLst/>
        </a:prstGeom>
        <a:noFill/>
        <a:ln w="9525">
          <a:noFill/>
        </a:ln>
      </xdr:spPr>
    </xdr:pic>
    <xdr:clientData/>
  </xdr:twoCellAnchor>
  <xdr:twoCellAnchor editAs="oneCell">
    <xdr:from>
      <xdr:col>3</xdr:col>
      <xdr:colOff>393700</xdr:colOff>
      <xdr:row>10</xdr:row>
      <xdr:rowOff>44450</xdr:rowOff>
    </xdr:from>
    <xdr:to>
      <xdr:col>3</xdr:col>
      <xdr:colOff>860425</xdr:colOff>
      <xdr:row>10</xdr:row>
      <xdr:rowOff>497840</xdr:rowOff>
    </xdr:to>
    <xdr:pic>
      <xdr:nvPicPr>
        <xdr:cNvPr id="8" name="image7"/>
        <xdr:cNvPicPr>
          <a:picLocks noChangeAspect="1"/>
        </xdr:cNvPicPr>
      </xdr:nvPicPr>
      <xdr:blipFill>
        <a:blip r:embed="rId7"/>
        <a:stretch>
          <a:fillRect/>
        </a:stretch>
      </xdr:blipFill>
      <xdr:spPr>
        <a:xfrm>
          <a:off x="2589530" y="3101975"/>
          <a:ext cx="466725" cy="453390"/>
        </a:xfrm>
        <a:prstGeom prst="rect">
          <a:avLst/>
        </a:prstGeom>
        <a:noFill/>
        <a:ln w="9525">
          <a:noFill/>
        </a:ln>
      </xdr:spPr>
    </xdr:pic>
    <xdr:clientData/>
  </xdr:twoCellAnchor>
  <xdr:twoCellAnchor editAs="oneCell">
    <xdr:from>
      <xdr:col>3</xdr:col>
      <xdr:colOff>394970</xdr:colOff>
      <xdr:row>16</xdr:row>
      <xdr:rowOff>46355</xdr:rowOff>
    </xdr:from>
    <xdr:to>
      <xdr:col>3</xdr:col>
      <xdr:colOff>859155</xdr:colOff>
      <xdr:row>16</xdr:row>
      <xdr:rowOff>495935</xdr:rowOff>
    </xdr:to>
    <xdr:pic>
      <xdr:nvPicPr>
        <xdr:cNvPr id="9" name="image8"/>
        <xdr:cNvPicPr>
          <a:picLocks noChangeAspect="1"/>
        </xdr:cNvPicPr>
      </xdr:nvPicPr>
      <xdr:blipFill>
        <a:blip r:embed="rId8"/>
        <a:stretch>
          <a:fillRect/>
        </a:stretch>
      </xdr:blipFill>
      <xdr:spPr>
        <a:xfrm>
          <a:off x="2590800" y="6361430"/>
          <a:ext cx="464185" cy="449580"/>
        </a:xfrm>
        <a:prstGeom prst="rect">
          <a:avLst/>
        </a:prstGeom>
        <a:noFill/>
        <a:ln w="9525">
          <a:noFill/>
        </a:ln>
      </xdr:spPr>
    </xdr:pic>
    <xdr:clientData/>
  </xdr:twoCellAnchor>
  <xdr:twoCellAnchor editAs="oneCell">
    <xdr:from>
      <xdr:col>3</xdr:col>
      <xdr:colOff>396240</xdr:colOff>
      <xdr:row>15</xdr:row>
      <xdr:rowOff>46355</xdr:rowOff>
    </xdr:from>
    <xdr:to>
      <xdr:col>3</xdr:col>
      <xdr:colOff>856615</xdr:colOff>
      <xdr:row>15</xdr:row>
      <xdr:rowOff>497840</xdr:rowOff>
    </xdr:to>
    <xdr:pic>
      <xdr:nvPicPr>
        <xdr:cNvPr id="10" name="image9"/>
        <xdr:cNvPicPr>
          <a:picLocks noChangeAspect="1"/>
        </xdr:cNvPicPr>
      </xdr:nvPicPr>
      <xdr:blipFill>
        <a:blip r:embed="rId9"/>
        <a:stretch>
          <a:fillRect/>
        </a:stretch>
      </xdr:blipFill>
      <xdr:spPr>
        <a:xfrm>
          <a:off x="2592070" y="5818505"/>
          <a:ext cx="460375" cy="451485"/>
        </a:xfrm>
        <a:prstGeom prst="rect">
          <a:avLst/>
        </a:prstGeom>
        <a:noFill/>
        <a:ln w="9525">
          <a:noFill/>
        </a:ln>
      </xdr:spPr>
    </xdr:pic>
    <xdr:clientData/>
  </xdr:twoCellAnchor>
  <xdr:twoCellAnchor editAs="oneCell">
    <xdr:from>
      <xdr:col>3</xdr:col>
      <xdr:colOff>396240</xdr:colOff>
      <xdr:row>17</xdr:row>
      <xdr:rowOff>55245</xdr:rowOff>
    </xdr:from>
    <xdr:to>
      <xdr:col>3</xdr:col>
      <xdr:colOff>859155</xdr:colOff>
      <xdr:row>17</xdr:row>
      <xdr:rowOff>489585</xdr:rowOff>
    </xdr:to>
    <xdr:pic>
      <xdr:nvPicPr>
        <xdr:cNvPr id="11" name="image10"/>
        <xdr:cNvPicPr>
          <a:picLocks noChangeAspect="1"/>
        </xdr:cNvPicPr>
      </xdr:nvPicPr>
      <xdr:blipFill>
        <a:blip r:embed="rId10"/>
        <a:stretch>
          <a:fillRect/>
        </a:stretch>
      </xdr:blipFill>
      <xdr:spPr>
        <a:xfrm>
          <a:off x="2592070" y="6913245"/>
          <a:ext cx="462915" cy="434340"/>
        </a:xfrm>
        <a:prstGeom prst="rect">
          <a:avLst/>
        </a:prstGeom>
        <a:noFill/>
        <a:ln w="9525">
          <a:noFill/>
        </a:ln>
      </xdr:spPr>
    </xdr:pic>
    <xdr:clientData/>
  </xdr:twoCellAnchor>
  <xdr:twoCellAnchor editAs="oneCell">
    <xdr:from>
      <xdr:col>3</xdr:col>
      <xdr:colOff>400050</xdr:colOff>
      <xdr:row>18</xdr:row>
      <xdr:rowOff>50800</xdr:rowOff>
    </xdr:from>
    <xdr:to>
      <xdr:col>3</xdr:col>
      <xdr:colOff>852805</xdr:colOff>
      <xdr:row>18</xdr:row>
      <xdr:rowOff>491490</xdr:rowOff>
    </xdr:to>
    <xdr:pic>
      <xdr:nvPicPr>
        <xdr:cNvPr id="12" name="image11"/>
        <xdr:cNvPicPr>
          <a:picLocks noChangeAspect="1"/>
        </xdr:cNvPicPr>
      </xdr:nvPicPr>
      <xdr:blipFill>
        <a:blip r:embed="rId11"/>
        <a:stretch>
          <a:fillRect/>
        </a:stretch>
      </xdr:blipFill>
      <xdr:spPr>
        <a:xfrm>
          <a:off x="2595880" y="7451725"/>
          <a:ext cx="452755" cy="440690"/>
        </a:xfrm>
        <a:prstGeom prst="rect">
          <a:avLst/>
        </a:prstGeom>
        <a:noFill/>
        <a:ln w="9525">
          <a:noFill/>
        </a:ln>
      </xdr:spPr>
    </xdr:pic>
    <xdr:clientData/>
  </xdr:twoCellAnchor>
  <xdr:twoCellAnchor editAs="oneCell">
    <xdr:from>
      <xdr:col>3</xdr:col>
      <xdr:colOff>405130</xdr:colOff>
      <xdr:row>14</xdr:row>
      <xdr:rowOff>61595</xdr:rowOff>
    </xdr:from>
    <xdr:to>
      <xdr:col>3</xdr:col>
      <xdr:colOff>847725</xdr:colOff>
      <xdr:row>14</xdr:row>
      <xdr:rowOff>483235</xdr:rowOff>
    </xdr:to>
    <xdr:pic>
      <xdr:nvPicPr>
        <xdr:cNvPr id="13" name="image12"/>
        <xdr:cNvPicPr>
          <a:picLocks noChangeAspect="1"/>
        </xdr:cNvPicPr>
      </xdr:nvPicPr>
      <xdr:blipFill>
        <a:blip r:embed="rId12"/>
        <a:stretch>
          <a:fillRect/>
        </a:stretch>
      </xdr:blipFill>
      <xdr:spPr>
        <a:xfrm>
          <a:off x="2600960" y="5290820"/>
          <a:ext cx="442595" cy="421640"/>
        </a:xfrm>
        <a:prstGeom prst="rect">
          <a:avLst/>
        </a:prstGeom>
        <a:noFill/>
        <a:ln w="9525">
          <a:noFill/>
        </a:ln>
      </xdr:spPr>
    </xdr:pic>
    <xdr:clientData/>
  </xdr:twoCellAnchor>
  <xdr:twoCellAnchor editAs="oneCell">
    <xdr:from>
      <xdr:col>3</xdr:col>
      <xdr:colOff>412115</xdr:colOff>
      <xdr:row>13</xdr:row>
      <xdr:rowOff>63500</xdr:rowOff>
    </xdr:from>
    <xdr:to>
      <xdr:col>3</xdr:col>
      <xdr:colOff>843915</xdr:colOff>
      <xdr:row>13</xdr:row>
      <xdr:rowOff>478790</xdr:rowOff>
    </xdr:to>
    <xdr:pic>
      <xdr:nvPicPr>
        <xdr:cNvPr id="14" name="image13"/>
        <xdr:cNvPicPr>
          <a:picLocks noChangeAspect="1"/>
        </xdr:cNvPicPr>
      </xdr:nvPicPr>
      <xdr:blipFill>
        <a:blip r:embed="rId13"/>
        <a:stretch>
          <a:fillRect/>
        </a:stretch>
      </xdr:blipFill>
      <xdr:spPr>
        <a:xfrm>
          <a:off x="2607945" y="4749800"/>
          <a:ext cx="431800" cy="415290"/>
        </a:xfrm>
        <a:prstGeom prst="rect">
          <a:avLst/>
        </a:prstGeom>
        <a:noFill/>
        <a:ln w="9525">
          <a:noFill/>
        </a:ln>
      </xdr:spPr>
    </xdr:pic>
    <xdr:clientData/>
  </xdr:twoCellAnchor>
  <xdr:twoCellAnchor editAs="oneCell">
    <xdr:from>
      <xdr:col>3</xdr:col>
      <xdr:colOff>320675</xdr:colOff>
      <xdr:row>30</xdr:row>
      <xdr:rowOff>33655</xdr:rowOff>
    </xdr:from>
    <xdr:to>
      <xdr:col>3</xdr:col>
      <xdr:colOff>933450</xdr:colOff>
      <xdr:row>30</xdr:row>
      <xdr:rowOff>508635</xdr:rowOff>
    </xdr:to>
    <xdr:pic>
      <xdr:nvPicPr>
        <xdr:cNvPr id="15" name="image14"/>
        <xdr:cNvPicPr>
          <a:picLocks noChangeAspect="1"/>
        </xdr:cNvPicPr>
      </xdr:nvPicPr>
      <xdr:blipFill>
        <a:blip r:embed="rId14"/>
        <a:stretch>
          <a:fillRect/>
        </a:stretch>
      </xdr:blipFill>
      <xdr:spPr>
        <a:xfrm>
          <a:off x="2516505" y="13949680"/>
          <a:ext cx="612775" cy="474980"/>
        </a:xfrm>
        <a:prstGeom prst="rect">
          <a:avLst/>
        </a:prstGeom>
        <a:noFill/>
        <a:ln w="9525">
          <a:noFill/>
        </a:ln>
      </xdr:spPr>
    </xdr:pic>
    <xdr:clientData/>
  </xdr:twoCellAnchor>
  <xdr:twoCellAnchor editAs="oneCell">
    <xdr:from>
      <xdr:col>3</xdr:col>
      <xdr:colOff>324485</xdr:colOff>
      <xdr:row>28</xdr:row>
      <xdr:rowOff>33655</xdr:rowOff>
    </xdr:from>
    <xdr:to>
      <xdr:col>3</xdr:col>
      <xdr:colOff>929640</xdr:colOff>
      <xdr:row>28</xdr:row>
      <xdr:rowOff>508635</xdr:rowOff>
    </xdr:to>
    <xdr:pic>
      <xdr:nvPicPr>
        <xdr:cNvPr id="16" name="image15"/>
        <xdr:cNvPicPr>
          <a:picLocks noChangeAspect="1"/>
        </xdr:cNvPicPr>
      </xdr:nvPicPr>
      <xdr:blipFill>
        <a:blip r:embed="rId15"/>
        <a:stretch>
          <a:fillRect/>
        </a:stretch>
      </xdr:blipFill>
      <xdr:spPr>
        <a:xfrm>
          <a:off x="2520315" y="12863830"/>
          <a:ext cx="605155" cy="474980"/>
        </a:xfrm>
        <a:prstGeom prst="rect">
          <a:avLst/>
        </a:prstGeom>
        <a:noFill/>
        <a:ln w="9525">
          <a:noFill/>
        </a:ln>
      </xdr:spPr>
    </xdr:pic>
    <xdr:clientData/>
  </xdr:twoCellAnchor>
  <xdr:twoCellAnchor editAs="oneCell">
    <xdr:from>
      <xdr:col>3</xdr:col>
      <xdr:colOff>324485</xdr:colOff>
      <xdr:row>29</xdr:row>
      <xdr:rowOff>36195</xdr:rowOff>
    </xdr:from>
    <xdr:to>
      <xdr:col>3</xdr:col>
      <xdr:colOff>929640</xdr:colOff>
      <xdr:row>29</xdr:row>
      <xdr:rowOff>506095</xdr:rowOff>
    </xdr:to>
    <xdr:pic>
      <xdr:nvPicPr>
        <xdr:cNvPr id="17" name="image16"/>
        <xdr:cNvPicPr>
          <a:picLocks noChangeAspect="1"/>
        </xdr:cNvPicPr>
      </xdr:nvPicPr>
      <xdr:blipFill>
        <a:blip r:embed="rId16"/>
        <a:stretch>
          <a:fillRect/>
        </a:stretch>
      </xdr:blipFill>
      <xdr:spPr>
        <a:xfrm>
          <a:off x="2520315" y="13409295"/>
          <a:ext cx="605155" cy="469900"/>
        </a:xfrm>
        <a:prstGeom prst="rect">
          <a:avLst/>
        </a:prstGeom>
        <a:noFill/>
        <a:ln w="9525">
          <a:noFill/>
        </a:ln>
      </xdr:spPr>
    </xdr:pic>
    <xdr:clientData/>
  </xdr:twoCellAnchor>
  <xdr:twoCellAnchor editAs="oneCell">
    <xdr:from>
      <xdr:col>3</xdr:col>
      <xdr:colOff>321945</xdr:colOff>
      <xdr:row>31</xdr:row>
      <xdr:rowOff>55245</xdr:rowOff>
    </xdr:from>
    <xdr:to>
      <xdr:col>3</xdr:col>
      <xdr:colOff>930910</xdr:colOff>
      <xdr:row>31</xdr:row>
      <xdr:rowOff>489585</xdr:rowOff>
    </xdr:to>
    <xdr:pic>
      <xdr:nvPicPr>
        <xdr:cNvPr id="18" name="image17"/>
        <xdr:cNvPicPr>
          <a:picLocks noChangeAspect="1"/>
        </xdr:cNvPicPr>
      </xdr:nvPicPr>
      <xdr:blipFill>
        <a:blip r:embed="rId17"/>
        <a:stretch>
          <a:fillRect/>
        </a:stretch>
      </xdr:blipFill>
      <xdr:spPr>
        <a:xfrm>
          <a:off x="2517775" y="14514195"/>
          <a:ext cx="608965" cy="434340"/>
        </a:xfrm>
        <a:prstGeom prst="rect">
          <a:avLst/>
        </a:prstGeom>
        <a:noFill/>
        <a:ln w="9525">
          <a:noFill/>
        </a:ln>
      </xdr:spPr>
    </xdr:pic>
    <xdr:clientData/>
  </xdr:twoCellAnchor>
  <xdr:twoCellAnchor editAs="oneCell">
    <xdr:from>
      <xdr:col>3</xdr:col>
      <xdr:colOff>365760</xdr:colOff>
      <xdr:row>27</xdr:row>
      <xdr:rowOff>46355</xdr:rowOff>
    </xdr:from>
    <xdr:to>
      <xdr:col>3</xdr:col>
      <xdr:colOff>887095</xdr:colOff>
      <xdr:row>27</xdr:row>
      <xdr:rowOff>495935</xdr:rowOff>
    </xdr:to>
    <xdr:pic>
      <xdr:nvPicPr>
        <xdr:cNvPr id="19" name="image18"/>
        <xdr:cNvPicPr>
          <a:picLocks noChangeAspect="1"/>
        </xdr:cNvPicPr>
      </xdr:nvPicPr>
      <xdr:blipFill>
        <a:blip r:embed="rId18"/>
        <a:stretch>
          <a:fillRect/>
        </a:stretch>
      </xdr:blipFill>
      <xdr:spPr>
        <a:xfrm>
          <a:off x="2561590" y="12333605"/>
          <a:ext cx="521335" cy="449580"/>
        </a:xfrm>
        <a:prstGeom prst="rect">
          <a:avLst/>
        </a:prstGeom>
        <a:noFill/>
        <a:ln w="9525">
          <a:noFill/>
        </a:ln>
      </xdr:spPr>
    </xdr:pic>
    <xdr:clientData/>
  </xdr:twoCellAnchor>
  <xdr:twoCellAnchor editAs="oneCell">
    <xdr:from>
      <xdr:col>3</xdr:col>
      <xdr:colOff>357505</xdr:colOff>
      <xdr:row>26</xdr:row>
      <xdr:rowOff>55245</xdr:rowOff>
    </xdr:from>
    <xdr:to>
      <xdr:col>3</xdr:col>
      <xdr:colOff>896620</xdr:colOff>
      <xdr:row>26</xdr:row>
      <xdr:rowOff>485140</xdr:rowOff>
    </xdr:to>
    <xdr:pic>
      <xdr:nvPicPr>
        <xdr:cNvPr id="20" name="image19"/>
        <xdr:cNvPicPr>
          <a:picLocks noChangeAspect="1"/>
        </xdr:cNvPicPr>
      </xdr:nvPicPr>
      <xdr:blipFill>
        <a:blip r:embed="rId19"/>
        <a:stretch>
          <a:fillRect/>
        </a:stretch>
      </xdr:blipFill>
      <xdr:spPr>
        <a:xfrm>
          <a:off x="2553335" y="11799570"/>
          <a:ext cx="539115" cy="429895"/>
        </a:xfrm>
        <a:prstGeom prst="rect">
          <a:avLst/>
        </a:prstGeom>
        <a:noFill/>
        <a:ln w="9525">
          <a:noFill/>
        </a:ln>
      </xdr:spPr>
    </xdr:pic>
    <xdr:clientData/>
  </xdr:twoCellAnchor>
  <xdr:twoCellAnchor editAs="oneCell">
    <xdr:from>
      <xdr:col>3</xdr:col>
      <xdr:colOff>381635</xdr:colOff>
      <xdr:row>21</xdr:row>
      <xdr:rowOff>46355</xdr:rowOff>
    </xdr:from>
    <xdr:to>
      <xdr:col>3</xdr:col>
      <xdr:colOff>871220</xdr:colOff>
      <xdr:row>21</xdr:row>
      <xdr:rowOff>495935</xdr:rowOff>
    </xdr:to>
    <xdr:pic>
      <xdr:nvPicPr>
        <xdr:cNvPr id="21" name="image20"/>
        <xdr:cNvPicPr>
          <a:picLocks noChangeAspect="1"/>
        </xdr:cNvPicPr>
      </xdr:nvPicPr>
      <xdr:blipFill>
        <a:blip r:embed="rId20"/>
        <a:stretch>
          <a:fillRect/>
        </a:stretch>
      </xdr:blipFill>
      <xdr:spPr>
        <a:xfrm>
          <a:off x="2577465" y="9076055"/>
          <a:ext cx="489585" cy="449580"/>
        </a:xfrm>
        <a:prstGeom prst="rect">
          <a:avLst/>
        </a:prstGeom>
        <a:noFill/>
        <a:ln w="9525">
          <a:noFill/>
        </a:ln>
      </xdr:spPr>
    </xdr:pic>
    <xdr:clientData/>
  </xdr:twoCellAnchor>
  <xdr:twoCellAnchor editAs="oneCell">
    <xdr:from>
      <xdr:col>3</xdr:col>
      <xdr:colOff>396240</xdr:colOff>
      <xdr:row>20</xdr:row>
      <xdr:rowOff>31750</xdr:rowOff>
    </xdr:from>
    <xdr:to>
      <xdr:col>3</xdr:col>
      <xdr:colOff>856615</xdr:colOff>
      <xdr:row>20</xdr:row>
      <xdr:rowOff>514985</xdr:rowOff>
    </xdr:to>
    <xdr:pic>
      <xdr:nvPicPr>
        <xdr:cNvPr id="22" name="image21"/>
        <xdr:cNvPicPr>
          <a:picLocks noChangeAspect="1"/>
        </xdr:cNvPicPr>
      </xdr:nvPicPr>
      <xdr:blipFill>
        <a:blip r:embed="rId21"/>
        <a:stretch>
          <a:fillRect/>
        </a:stretch>
      </xdr:blipFill>
      <xdr:spPr>
        <a:xfrm>
          <a:off x="2592070" y="8518525"/>
          <a:ext cx="460375" cy="483235"/>
        </a:xfrm>
        <a:prstGeom prst="rect">
          <a:avLst/>
        </a:prstGeom>
        <a:noFill/>
        <a:ln w="9525">
          <a:noFill/>
        </a:ln>
      </xdr:spPr>
    </xdr:pic>
    <xdr:clientData/>
  </xdr:twoCellAnchor>
  <xdr:twoCellAnchor editAs="oneCell">
    <xdr:from>
      <xdr:col>3</xdr:col>
      <xdr:colOff>415925</xdr:colOff>
      <xdr:row>25</xdr:row>
      <xdr:rowOff>63500</xdr:rowOff>
    </xdr:from>
    <xdr:to>
      <xdr:col>3</xdr:col>
      <xdr:colOff>839470</xdr:colOff>
      <xdr:row>25</xdr:row>
      <xdr:rowOff>476885</xdr:rowOff>
    </xdr:to>
    <xdr:pic>
      <xdr:nvPicPr>
        <xdr:cNvPr id="23" name="image22"/>
        <xdr:cNvPicPr>
          <a:picLocks noChangeAspect="1"/>
        </xdr:cNvPicPr>
      </xdr:nvPicPr>
      <xdr:blipFill>
        <a:blip r:embed="rId22"/>
        <a:stretch>
          <a:fillRect/>
        </a:stretch>
      </xdr:blipFill>
      <xdr:spPr>
        <a:xfrm>
          <a:off x="2611755" y="11264900"/>
          <a:ext cx="423545" cy="413385"/>
        </a:xfrm>
        <a:prstGeom prst="rect">
          <a:avLst/>
        </a:prstGeom>
        <a:noFill/>
        <a:ln w="9525">
          <a:noFill/>
        </a:ln>
      </xdr:spPr>
    </xdr:pic>
    <xdr:clientData/>
  </xdr:twoCellAnchor>
  <xdr:twoCellAnchor editAs="oneCell">
    <xdr:from>
      <xdr:col>3</xdr:col>
      <xdr:colOff>357505</xdr:colOff>
      <xdr:row>22</xdr:row>
      <xdr:rowOff>165100</xdr:rowOff>
    </xdr:from>
    <xdr:to>
      <xdr:col>3</xdr:col>
      <xdr:colOff>895350</xdr:colOff>
      <xdr:row>22</xdr:row>
      <xdr:rowOff>377190</xdr:rowOff>
    </xdr:to>
    <xdr:pic>
      <xdr:nvPicPr>
        <xdr:cNvPr id="24" name="image23"/>
        <xdr:cNvPicPr>
          <a:picLocks noChangeAspect="1"/>
        </xdr:cNvPicPr>
      </xdr:nvPicPr>
      <xdr:blipFill>
        <a:blip r:embed="rId23"/>
        <a:stretch>
          <a:fillRect/>
        </a:stretch>
      </xdr:blipFill>
      <xdr:spPr>
        <a:xfrm>
          <a:off x="2553335" y="9737725"/>
          <a:ext cx="537845" cy="212090"/>
        </a:xfrm>
        <a:prstGeom prst="rect">
          <a:avLst/>
        </a:prstGeom>
        <a:noFill/>
        <a:ln w="9525">
          <a:noFill/>
        </a:ln>
      </xdr:spPr>
    </xdr:pic>
    <xdr:clientData/>
  </xdr:twoCellAnchor>
  <xdr:twoCellAnchor editAs="oneCell">
    <xdr:from>
      <xdr:col>3</xdr:col>
      <xdr:colOff>51435</xdr:colOff>
      <xdr:row>23</xdr:row>
      <xdr:rowOff>224790</xdr:rowOff>
    </xdr:from>
    <xdr:to>
      <xdr:col>3</xdr:col>
      <xdr:colOff>1146810</xdr:colOff>
      <xdr:row>23</xdr:row>
      <xdr:rowOff>320040</xdr:rowOff>
    </xdr:to>
    <xdr:pic>
      <xdr:nvPicPr>
        <xdr:cNvPr id="25" name="image24"/>
        <xdr:cNvPicPr>
          <a:picLocks noChangeAspect="1"/>
        </xdr:cNvPicPr>
      </xdr:nvPicPr>
      <xdr:blipFill>
        <a:blip r:embed="rId24"/>
        <a:stretch>
          <a:fillRect/>
        </a:stretch>
      </xdr:blipFill>
      <xdr:spPr>
        <a:xfrm>
          <a:off x="2247265" y="10340340"/>
          <a:ext cx="1095375" cy="95250"/>
        </a:xfrm>
        <a:prstGeom prst="rect">
          <a:avLst/>
        </a:prstGeom>
        <a:noFill/>
        <a:ln w="9525">
          <a:noFill/>
        </a:ln>
      </xdr:spPr>
    </xdr:pic>
    <xdr:clientData/>
  </xdr:twoCellAnchor>
  <xdr:twoCellAnchor editAs="oneCell">
    <xdr:from>
      <xdr:col>3</xdr:col>
      <xdr:colOff>76835</xdr:colOff>
      <xdr:row>24</xdr:row>
      <xdr:rowOff>233045</xdr:rowOff>
    </xdr:from>
    <xdr:to>
      <xdr:col>4</xdr:col>
      <xdr:colOff>1270</xdr:colOff>
      <xdr:row>24</xdr:row>
      <xdr:rowOff>309245</xdr:rowOff>
    </xdr:to>
    <xdr:pic>
      <xdr:nvPicPr>
        <xdr:cNvPr id="26" name="image25"/>
        <xdr:cNvPicPr>
          <a:picLocks noChangeAspect="1"/>
        </xdr:cNvPicPr>
      </xdr:nvPicPr>
      <xdr:blipFill>
        <a:blip r:embed="rId25"/>
        <a:stretch>
          <a:fillRect/>
        </a:stretch>
      </xdr:blipFill>
      <xdr:spPr>
        <a:xfrm>
          <a:off x="2272665" y="10891520"/>
          <a:ext cx="1177925" cy="76200"/>
        </a:xfrm>
        <a:prstGeom prst="rect">
          <a:avLst/>
        </a:prstGeom>
        <a:noFill/>
        <a:ln w="9525">
          <a:noFill/>
        </a:ln>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745490</xdr:colOff>
      <xdr:row>0</xdr:row>
      <xdr:rowOff>88265</xdr:rowOff>
    </xdr:from>
    <xdr:to>
      <xdr:col>5</xdr:col>
      <xdr:colOff>3521710</xdr:colOff>
      <xdr:row>0</xdr:row>
      <xdr:rowOff>1597025</xdr:rowOff>
    </xdr:to>
    <xdr:pic>
      <xdr:nvPicPr>
        <xdr:cNvPr id="2" name="ID_373A9C05665B4BB2BD63A0B4F5371AD9"/>
        <xdr:cNvPicPr>
          <a:picLocks noChangeAspect="1"/>
        </xdr:cNvPicPr>
      </xdr:nvPicPr>
      <xdr:blipFill>
        <a:blip r:embed="rId1"/>
        <a:stretch>
          <a:fillRect/>
        </a:stretch>
      </xdr:blipFill>
      <xdr:spPr>
        <a:xfrm>
          <a:off x="5712460" y="88265"/>
          <a:ext cx="2776220" cy="1508760"/>
        </a:xfrm>
        <a:prstGeom prst="rect">
          <a:avLst/>
        </a:prstGeom>
        <a:noFill/>
        <a:ln w="9525">
          <a:noFill/>
        </a:ln>
      </xdr:spPr>
    </xdr:pic>
    <xdr:clientData/>
  </xdr:twoCellAnchor>
  <xdr:twoCellAnchor editAs="oneCell">
    <xdr:from>
      <xdr:col>2</xdr:col>
      <xdr:colOff>222885</xdr:colOff>
      <xdr:row>2</xdr:row>
      <xdr:rowOff>173990</xdr:rowOff>
    </xdr:from>
    <xdr:to>
      <xdr:col>2</xdr:col>
      <xdr:colOff>1281430</xdr:colOff>
      <xdr:row>2</xdr:row>
      <xdr:rowOff>902335</xdr:rowOff>
    </xdr:to>
    <xdr:pic>
      <xdr:nvPicPr>
        <xdr:cNvPr id="3" name="ID_F2BC1B424965469396F05D3CB0BF225F"/>
        <xdr:cNvPicPr>
          <a:picLocks noChangeAspect="1"/>
        </xdr:cNvPicPr>
      </xdr:nvPicPr>
      <xdr:blipFill>
        <a:blip r:embed="rId2"/>
        <a:stretch>
          <a:fillRect/>
        </a:stretch>
      </xdr:blipFill>
      <xdr:spPr>
        <a:xfrm>
          <a:off x="1705610" y="2167890"/>
          <a:ext cx="1058545" cy="728345"/>
        </a:xfrm>
        <a:prstGeom prst="rect">
          <a:avLst/>
        </a:prstGeom>
        <a:noFill/>
        <a:ln w="9525">
          <a:noFill/>
        </a:ln>
      </xdr:spPr>
    </xdr:pic>
    <xdr:clientData/>
  </xdr:twoCellAnchor>
  <xdr:twoCellAnchor editAs="oneCell">
    <xdr:from>
      <xdr:col>2</xdr:col>
      <xdr:colOff>229235</xdr:colOff>
      <xdr:row>3</xdr:row>
      <xdr:rowOff>107315</xdr:rowOff>
    </xdr:from>
    <xdr:to>
      <xdr:col>2</xdr:col>
      <xdr:colOff>1275715</xdr:colOff>
      <xdr:row>3</xdr:row>
      <xdr:rowOff>873125</xdr:rowOff>
    </xdr:to>
    <xdr:pic>
      <xdr:nvPicPr>
        <xdr:cNvPr id="4" name="ID_532B6ED6D6FC456F8A2F1C4AC6DCB9FC"/>
        <xdr:cNvPicPr>
          <a:picLocks noChangeAspect="1"/>
        </xdr:cNvPicPr>
      </xdr:nvPicPr>
      <xdr:blipFill>
        <a:blip r:embed="rId3"/>
        <a:stretch>
          <a:fillRect/>
        </a:stretch>
      </xdr:blipFill>
      <xdr:spPr>
        <a:xfrm>
          <a:off x="1711960" y="3371215"/>
          <a:ext cx="1046480" cy="765810"/>
        </a:xfrm>
        <a:prstGeom prst="rect">
          <a:avLst/>
        </a:prstGeom>
        <a:noFill/>
        <a:ln w="9525">
          <a:noFill/>
        </a:ln>
      </xdr:spPr>
    </xdr:pic>
    <xdr:clientData/>
  </xdr:twoCellAnchor>
  <xdr:twoCellAnchor editAs="oneCell">
    <xdr:from>
      <xdr:col>2</xdr:col>
      <xdr:colOff>179070</xdr:colOff>
      <xdr:row>4</xdr:row>
      <xdr:rowOff>129540</xdr:rowOff>
    </xdr:from>
    <xdr:to>
      <xdr:col>2</xdr:col>
      <xdr:colOff>1325880</xdr:colOff>
      <xdr:row>4</xdr:row>
      <xdr:rowOff>812800</xdr:rowOff>
    </xdr:to>
    <xdr:pic>
      <xdr:nvPicPr>
        <xdr:cNvPr id="5" name="ID_1666F291C3884D8BAAF208DAC2FA48F2" descr="02-1"/>
        <xdr:cNvPicPr>
          <a:picLocks noChangeAspect="1"/>
        </xdr:cNvPicPr>
      </xdr:nvPicPr>
      <xdr:blipFill>
        <a:blip r:embed="rId4"/>
        <a:srcRect l="17323" t="15686" r="14352" b="43126"/>
        <a:stretch>
          <a:fillRect/>
        </a:stretch>
      </xdr:blipFill>
      <xdr:spPr>
        <a:xfrm>
          <a:off x="1661795" y="4663440"/>
          <a:ext cx="1146810" cy="683260"/>
        </a:xfrm>
        <a:prstGeom prst="rect">
          <a:avLst/>
        </a:prstGeom>
      </xdr:spPr>
    </xdr:pic>
    <xdr:clientData/>
  </xdr:twoCellAnchor>
  <xdr:twoCellAnchor editAs="oneCell">
    <xdr:from>
      <xdr:col>2</xdr:col>
      <xdr:colOff>194945</xdr:colOff>
      <xdr:row>5</xdr:row>
      <xdr:rowOff>127635</xdr:rowOff>
    </xdr:from>
    <xdr:to>
      <xdr:col>2</xdr:col>
      <xdr:colOff>1310005</xdr:colOff>
      <xdr:row>5</xdr:row>
      <xdr:rowOff>1034415</xdr:rowOff>
    </xdr:to>
    <xdr:pic>
      <xdr:nvPicPr>
        <xdr:cNvPr id="6" name="ID_16C91E8C15B149B49BE1E5D3EEFF7403"/>
        <xdr:cNvPicPr>
          <a:picLocks noChangeAspect="1"/>
        </xdr:cNvPicPr>
      </xdr:nvPicPr>
      <xdr:blipFill>
        <a:blip r:embed="rId5"/>
        <a:stretch>
          <a:fillRect/>
        </a:stretch>
      </xdr:blipFill>
      <xdr:spPr>
        <a:xfrm>
          <a:off x="1677670" y="5931535"/>
          <a:ext cx="1115060" cy="906780"/>
        </a:xfrm>
        <a:prstGeom prst="rect">
          <a:avLst/>
        </a:prstGeom>
        <a:noFill/>
        <a:ln w="9525">
          <a:noFill/>
        </a:ln>
      </xdr:spPr>
    </xdr:pic>
    <xdr:clientData/>
  </xdr:twoCellAnchor>
  <xdr:twoCellAnchor editAs="oneCell">
    <xdr:from>
      <xdr:col>2</xdr:col>
      <xdr:colOff>186690</xdr:colOff>
      <xdr:row>6</xdr:row>
      <xdr:rowOff>158750</xdr:rowOff>
    </xdr:from>
    <xdr:to>
      <xdr:col>2</xdr:col>
      <xdr:colOff>1317625</xdr:colOff>
      <xdr:row>6</xdr:row>
      <xdr:rowOff>1003300</xdr:rowOff>
    </xdr:to>
    <xdr:pic>
      <xdr:nvPicPr>
        <xdr:cNvPr id="7" name="ID_05BF3A663D9749A39EC13FBE68287308"/>
        <xdr:cNvPicPr>
          <a:picLocks noChangeAspect="1"/>
        </xdr:cNvPicPr>
      </xdr:nvPicPr>
      <xdr:blipFill>
        <a:blip r:embed="rId6"/>
        <a:stretch>
          <a:fillRect/>
        </a:stretch>
      </xdr:blipFill>
      <xdr:spPr>
        <a:xfrm>
          <a:off x="1669415" y="7232650"/>
          <a:ext cx="1130935" cy="844550"/>
        </a:xfrm>
        <a:prstGeom prst="rect">
          <a:avLst/>
        </a:prstGeom>
        <a:noFill/>
        <a:ln w="9525">
          <a:noFill/>
        </a:ln>
      </xdr:spPr>
    </xdr:pic>
    <xdr:clientData/>
  </xdr:twoCellAnchor>
  <xdr:twoCellAnchor editAs="oneCell">
    <xdr:from>
      <xdr:col>2</xdr:col>
      <xdr:colOff>215265</xdr:colOff>
      <xdr:row>7</xdr:row>
      <xdr:rowOff>233680</xdr:rowOff>
    </xdr:from>
    <xdr:to>
      <xdr:col>2</xdr:col>
      <xdr:colOff>1289050</xdr:colOff>
      <xdr:row>7</xdr:row>
      <xdr:rowOff>927735</xdr:rowOff>
    </xdr:to>
    <xdr:pic>
      <xdr:nvPicPr>
        <xdr:cNvPr id="8" name="ID_650E1FC384A9490FAAC4A6CF0B2E014C"/>
        <xdr:cNvPicPr>
          <a:picLocks noChangeAspect="1"/>
        </xdr:cNvPicPr>
      </xdr:nvPicPr>
      <xdr:blipFill>
        <a:blip r:embed="rId7"/>
        <a:stretch>
          <a:fillRect/>
        </a:stretch>
      </xdr:blipFill>
      <xdr:spPr>
        <a:xfrm>
          <a:off x="1697990" y="8577580"/>
          <a:ext cx="1073785" cy="694055"/>
        </a:xfrm>
        <a:prstGeom prst="rect">
          <a:avLst/>
        </a:prstGeom>
        <a:noFill/>
        <a:ln w="9525">
          <a:noFill/>
        </a:ln>
      </xdr:spPr>
    </xdr:pic>
    <xdr:clientData/>
  </xdr:twoCellAnchor>
  <xdr:twoCellAnchor editAs="oneCell">
    <xdr:from>
      <xdr:col>2</xdr:col>
      <xdr:colOff>266065</xdr:colOff>
      <xdr:row>8</xdr:row>
      <xdr:rowOff>256540</xdr:rowOff>
    </xdr:from>
    <xdr:to>
      <xdr:col>2</xdr:col>
      <xdr:colOff>1238250</xdr:colOff>
      <xdr:row>8</xdr:row>
      <xdr:rowOff>1010285</xdr:rowOff>
    </xdr:to>
    <xdr:pic>
      <xdr:nvPicPr>
        <xdr:cNvPr id="9" name="ID_B195F6D4F1DB41828AF4E37C4A55A665"/>
        <xdr:cNvPicPr>
          <a:picLocks noChangeAspect="1"/>
        </xdr:cNvPicPr>
      </xdr:nvPicPr>
      <xdr:blipFill>
        <a:blip r:embed="rId8"/>
        <a:stretch>
          <a:fillRect/>
        </a:stretch>
      </xdr:blipFill>
      <xdr:spPr>
        <a:xfrm>
          <a:off x="1748790" y="9870440"/>
          <a:ext cx="972185" cy="753745"/>
        </a:xfrm>
        <a:prstGeom prst="rect">
          <a:avLst/>
        </a:prstGeom>
        <a:noFill/>
        <a:ln w="9525">
          <a:noFill/>
        </a:ln>
      </xdr:spPr>
    </xdr:pic>
    <xdr:clientData/>
  </xdr:twoCellAnchor>
  <xdr:twoCellAnchor editAs="oneCell">
    <xdr:from>
      <xdr:col>2</xdr:col>
      <xdr:colOff>250190</xdr:colOff>
      <xdr:row>9</xdr:row>
      <xdr:rowOff>214630</xdr:rowOff>
    </xdr:from>
    <xdr:to>
      <xdr:col>2</xdr:col>
      <xdr:colOff>1254760</xdr:colOff>
      <xdr:row>9</xdr:row>
      <xdr:rowOff>1052195</xdr:rowOff>
    </xdr:to>
    <xdr:pic>
      <xdr:nvPicPr>
        <xdr:cNvPr id="10" name="ID_D26364DCC1EA4A84AB59F9C585E59159"/>
        <xdr:cNvPicPr>
          <a:picLocks noChangeAspect="1"/>
        </xdr:cNvPicPr>
      </xdr:nvPicPr>
      <xdr:blipFill>
        <a:blip r:embed="rId9"/>
        <a:stretch>
          <a:fillRect/>
        </a:stretch>
      </xdr:blipFill>
      <xdr:spPr>
        <a:xfrm>
          <a:off x="1732915" y="11098530"/>
          <a:ext cx="1004570" cy="837565"/>
        </a:xfrm>
        <a:prstGeom prst="rect">
          <a:avLst/>
        </a:prstGeom>
        <a:noFill/>
        <a:ln w="9525">
          <a:noFill/>
        </a:ln>
      </xdr:spPr>
    </xdr:pic>
    <xdr:clientData/>
  </xdr:twoCellAnchor>
  <xdr:twoCellAnchor editAs="oneCell">
    <xdr:from>
      <xdr:col>2</xdr:col>
      <xdr:colOff>211455</xdr:colOff>
      <xdr:row>10</xdr:row>
      <xdr:rowOff>566420</xdr:rowOff>
    </xdr:from>
    <xdr:to>
      <xdr:col>2</xdr:col>
      <xdr:colOff>1292860</xdr:colOff>
      <xdr:row>10</xdr:row>
      <xdr:rowOff>1233805</xdr:rowOff>
    </xdr:to>
    <xdr:pic>
      <xdr:nvPicPr>
        <xdr:cNvPr id="11" name="ID_08DF85BE56284ABCBB8363B232953BE9"/>
        <xdr:cNvPicPr>
          <a:picLocks noChangeAspect="1"/>
        </xdr:cNvPicPr>
      </xdr:nvPicPr>
      <xdr:blipFill>
        <a:blip r:embed="rId10"/>
        <a:stretch>
          <a:fillRect/>
        </a:stretch>
      </xdr:blipFill>
      <xdr:spPr>
        <a:xfrm>
          <a:off x="1694180" y="12720320"/>
          <a:ext cx="1081405" cy="667385"/>
        </a:xfrm>
        <a:prstGeom prst="rect">
          <a:avLst/>
        </a:prstGeom>
        <a:noFill/>
        <a:ln w="9525">
          <a:noFill/>
        </a:ln>
      </xdr:spPr>
    </xdr:pic>
    <xdr:clientData/>
  </xdr:twoCellAnchor>
  <xdr:twoCellAnchor editAs="oneCell">
    <xdr:from>
      <xdr:col>2</xdr:col>
      <xdr:colOff>267970</xdr:colOff>
      <xdr:row>11</xdr:row>
      <xdr:rowOff>294005</xdr:rowOff>
    </xdr:from>
    <xdr:to>
      <xdr:col>2</xdr:col>
      <xdr:colOff>1236980</xdr:colOff>
      <xdr:row>11</xdr:row>
      <xdr:rowOff>1106170</xdr:rowOff>
    </xdr:to>
    <xdr:pic>
      <xdr:nvPicPr>
        <xdr:cNvPr id="12" name="ID_2C84BB0BD00F4BAFA5352C3F612EE20D"/>
        <xdr:cNvPicPr>
          <a:picLocks noChangeAspect="1"/>
        </xdr:cNvPicPr>
      </xdr:nvPicPr>
      <xdr:blipFill>
        <a:blip r:embed="rId11"/>
        <a:stretch>
          <a:fillRect/>
        </a:stretch>
      </xdr:blipFill>
      <xdr:spPr>
        <a:xfrm>
          <a:off x="1750695" y="14391005"/>
          <a:ext cx="969010" cy="812165"/>
        </a:xfrm>
        <a:prstGeom prst="rect">
          <a:avLst/>
        </a:prstGeom>
        <a:noFill/>
        <a:ln w="9525">
          <a:noFill/>
        </a:ln>
      </xdr:spPr>
    </xdr:pic>
    <xdr:clientData/>
  </xdr:twoCellAnchor>
  <xdr:twoCellAnchor editAs="oneCell">
    <xdr:from>
      <xdr:col>2</xdr:col>
      <xdr:colOff>229235</xdr:colOff>
      <xdr:row>12</xdr:row>
      <xdr:rowOff>227330</xdr:rowOff>
    </xdr:from>
    <xdr:to>
      <xdr:col>2</xdr:col>
      <xdr:colOff>1275715</xdr:colOff>
      <xdr:row>12</xdr:row>
      <xdr:rowOff>1115060</xdr:rowOff>
    </xdr:to>
    <xdr:pic>
      <xdr:nvPicPr>
        <xdr:cNvPr id="13" name="ID_44156D71175641D581E9C1EDCFD7B26C" descr="26-1"/>
        <xdr:cNvPicPr>
          <a:picLocks noChangeAspect="1"/>
        </xdr:cNvPicPr>
      </xdr:nvPicPr>
      <xdr:blipFill>
        <a:blip r:embed="rId12"/>
        <a:srcRect l="36292" t="8323" r="26724" b="14164"/>
        <a:stretch>
          <a:fillRect/>
        </a:stretch>
      </xdr:blipFill>
      <xdr:spPr>
        <a:xfrm>
          <a:off x="1711960" y="15810230"/>
          <a:ext cx="1046480" cy="887730"/>
        </a:xfrm>
        <a:prstGeom prst="rect">
          <a:avLst/>
        </a:prstGeom>
      </xdr:spPr>
    </xdr:pic>
    <xdr:clientData/>
  </xdr:twoCellAnchor>
  <xdr:twoCellAnchor editAs="oneCell">
    <xdr:from>
      <xdr:col>2</xdr:col>
      <xdr:colOff>234315</xdr:colOff>
      <xdr:row>13</xdr:row>
      <xdr:rowOff>234315</xdr:rowOff>
    </xdr:from>
    <xdr:to>
      <xdr:col>2</xdr:col>
      <xdr:colOff>1270635</xdr:colOff>
      <xdr:row>13</xdr:row>
      <xdr:rowOff>1108710</xdr:rowOff>
    </xdr:to>
    <xdr:pic>
      <xdr:nvPicPr>
        <xdr:cNvPr id="14" name="ID_62D8D43108EE4E8ABDF4DE7B63EE5CA3" descr="26-2"/>
        <xdr:cNvPicPr>
          <a:picLocks noChangeAspect="1"/>
        </xdr:cNvPicPr>
      </xdr:nvPicPr>
      <xdr:blipFill>
        <a:blip r:embed="rId13"/>
        <a:srcRect l="36045" t="8877" r="27613" b="13474"/>
        <a:stretch>
          <a:fillRect/>
        </a:stretch>
      </xdr:blipFill>
      <xdr:spPr>
        <a:xfrm>
          <a:off x="1717040" y="17239615"/>
          <a:ext cx="1036320" cy="874395"/>
        </a:xfrm>
        <a:prstGeom prst="rect">
          <a:avLst/>
        </a:prstGeom>
      </xdr:spPr>
    </xdr:pic>
    <xdr:clientData/>
  </xdr:twoCellAnchor>
  <xdr:twoCellAnchor editAs="oneCell">
    <xdr:from>
      <xdr:col>2</xdr:col>
      <xdr:colOff>113665</xdr:colOff>
      <xdr:row>14</xdr:row>
      <xdr:rowOff>214630</xdr:rowOff>
    </xdr:from>
    <xdr:to>
      <xdr:col>2</xdr:col>
      <xdr:colOff>1390650</xdr:colOff>
      <xdr:row>14</xdr:row>
      <xdr:rowOff>1128395</xdr:rowOff>
    </xdr:to>
    <xdr:pic>
      <xdr:nvPicPr>
        <xdr:cNvPr id="15" name="ID_353042ECE3BC4680A68EECBDB78054E0" descr="26-3"/>
        <xdr:cNvPicPr>
          <a:picLocks noChangeAspect="1"/>
        </xdr:cNvPicPr>
      </xdr:nvPicPr>
      <xdr:blipFill>
        <a:blip r:embed="rId14"/>
        <a:srcRect l="28748" t="9438" r="26606" b="16216"/>
        <a:stretch>
          <a:fillRect/>
        </a:stretch>
      </xdr:blipFill>
      <xdr:spPr>
        <a:xfrm>
          <a:off x="1596390" y="18597880"/>
          <a:ext cx="1276985" cy="913765"/>
        </a:xfrm>
        <a:prstGeom prst="rect">
          <a:avLst/>
        </a:prstGeom>
      </xdr:spPr>
    </xdr:pic>
    <xdr:clientData/>
  </xdr:twoCellAnchor>
  <xdr:twoCellAnchor editAs="oneCell">
    <xdr:from>
      <xdr:col>2</xdr:col>
      <xdr:colOff>266065</xdr:colOff>
      <xdr:row>15</xdr:row>
      <xdr:rowOff>294005</xdr:rowOff>
    </xdr:from>
    <xdr:to>
      <xdr:col>2</xdr:col>
      <xdr:colOff>1238250</xdr:colOff>
      <xdr:row>15</xdr:row>
      <xdr:rowOff>1049020</xdr:rowOff>
    </xdr:to>
    <xdr:pic>
      <xdr:nvPicPr>
        <xdr:cNvPr id="16" name="ID_B88939412C794340885A6A55226084E9"/>
        <xdr:cNvPicPr>
          <a:picLocks noChangeAspect="1"/>
        </xdr:cNvPicPr>
      </xdr:nvPicPr>
      <xdr:blipFill>
        <a:blip r:embed="rId15"/>
        <a:stretch>
          <a:fillRect/>
        </a:stretch>
      </xdr:blipFill>
      <xdr:spPr>
        <a:xfrm>
          <a:off x="1748790" y="20080605"/>
          <a:ext cx="972185" cy="755015"/>
        </a:xfrm>
        <a:prstGeom prst="rect">
          <a:avLst/>
        </a:prstGeom>
        <a:noFill/>
        <a:ln w="9525">
          <a:noFill/>
        </a:ln>
      </xdr:spPr>
    </xdr:pic>
    <xdr:clientData/>
  </xdr:twoCellAnchor>
  <xdr:twoCellAnchor editAs="oneCell">
    <xdr:from>
      <xdr:col>2</xdr:col>
      <xdr:colOff>252095</xdr:colOff>
      <xdr:row>16</xdr:row>
      <xdr:rowOff>234315</xdr:rowOff>
    </xdr:from>
    <xdr:to>
      <xdr:col>2</xdr:col>
      <xdr:colOff>1252855</xdr:colOff>
      <xdr:row>16</xdr:row>
      <xdr:rowOff>1108075</xdr:rowOff>
    </xdr:to>
    <xdr:pic>
      <xdr:nvPicPr>
        <xdr:cNvPr id="17" name="ID_DCC6FCDD1C6945ACB89DA310FF6ECB23"/>
        <xdr:cNvPicPr>
          <a:picLocks noChangeAspect="1"/>
        </xdr:cNvPicPr>
      </xdr:nvPicPr>
      <xdr:blipFill>
        <a:blip r:embed="rId16"/>
        <a:stretch>
          <a:fillRect/>
        </a:stretch>
      </xdr:blipFill>
      <xdr:spPr>
        <a:xfrm>
          <a:off x="1734820" y="21290915"/>
          <a:ext cx="1000760" cy="873760"/>
        </a:xfrm>
        <a:prstGeom prst="rect">
          <a:avLst/>
        </a:prstGeom>
        <a:noFill/>
        <a:ln w="9525">
          <a:noFill/>
        </a:ln>
      </xdr:spPr>
    </xdr:pic>
    <xdr:clientData/>
  </xdr:twoCellAnchor>
  <xdr:twoCellAnchor editAs="oneCell">
    <xdr:from>
      <xdr:col>2</xdr:col>
      <xdr:colOff>207645</xdr:colOff>
      <xdr:row>17</xdr:row>
      <xdr:rowOff>288290</xdr:rowOff>
    </xdr:from>
    <xdr:to>
      <xdr:col>2</xdr:col>
      <xdr:colOff>1296670</xdr:colOff>
      <xdr:row>17</xdr:row>
      <xdr:rowOff>1054100</xdr:rowOff>
    </xdr:to>
    <xdr:pic>
      <xdr:nvPicPr>
        <xdr:cNvPr id="18" name="ID_146DCF90044D4F83BF27FA237C82F702"/>
        <xdr:cNvPicPr>
          <a:picLocks noChangeAspect="1"/>
        </xdr:cNvPicPr>
      </xdr:nvPicPr>
      <xdr:blipFill>
        <a:blip r:embed="rId17"/>
        <a:stretch>
          <a:fillRect/>
        </a:stretch>
      </xdr:blipFill>
      <xdr:spPr>
        <a:xfrm>
          <a:off x="1690370" y="22614890"/>
          <a:ext cx="1089025" cy="765810"/>
        </a:xfrm>
        <a:prstGeom prst="rect">
          <a:avLst/>
        </a:prstGeom>
        <a:noFill/>
        <a:ln w="9525">
          <a:noFill/>
        </a:ln>
      </xdr:spPr>
    </xdr:pic>
    <xdr:clientData/>
  </xdr:twoCellAnchor>
  <xdr:twoCellAnchor editAs="oneCell">
    <xdr:from>
      <xdr:col>2</xdr:col>
      <xdr:colOff>382905</xdr:colOff>
      <xdr:row>18</xdr:row>
      <xdr:rowOff>19050</xdr:rowOff>
    </xdr:from>
    <xdr:to>
      <xdr:col>2</xdr:col>
      <xdr:colOff>1122045</xdr:colOff>
      <xdr:row>18</xdr:row>
      <xdr:rowOff>523875</xdr:rowOff>
    </xdr:to>
    <xdr:pic>
      <xdr:nvPicPr>
        <xdr:cNvPr id="19" name="ID_48ACBCC3F0B3453FB71AE1076DFCE54B" descr="37"/>
        <xdr:cNvPicPr>
          <a:picLocks noChangeAspect="1"/>
        </xdr:cNvPicPr>
      </xdr:nvPicPr>
      <xdr:blipFill>
        <a:blip r:embed="rId18"/>
        <a:srcRect l="30909" t="61021" r="39517" b="17894"/>
        <a:stretch>
          <a:fillRect/>
        </a:stretch>
      </xdr:blipFill>
      <xdr:spPr>
        <a:xfrm>
          <a:off x="1865630" y="23742650"/>
          <a:ext cx="739140" cy="504825"/>
        </a:xfrm>
        <a:prstGeom prst="rect">
          <a:avLst/>
        </a:prstGeom>
      </xdr:spPr>
    </xdr:pic>
    <xdr:clientData/>
  </xdr:twoCellAnchor>
  <xdr:twoCellAnchor editAs="oneCell">
    <xdr:from>
      <xdr:col>2</xdr:col>
      <xdr:colOff>218440</xdr:colOff>
      <xdr:row>21</xdr:row>
      <xdr:rowOff>93980</xdr:rowOff>
    </xdr:from>
    <xdr:to>
      <xdr:col>2</xdr:col>
      <xdr:colOff>1286510</xdr:colOff>
      <xdr:row>21</xdr:row>
      <xdr:rowOff>572135</xdr:rowOff>
    </xdr:to>
    <xdr:pic>
      <xdr:nvPicPr>
        <xdr:cNvPr id="20" name="ID_0349866EB7C64E918665C582277CE46C"/>
        <xdr:cNvPicPr>
          <a:picLocks noChangeAspect="1"/>
        </xdr:cNvPicPr>
      </xdr:nvPicPr>
      <xdr:blipFill>
        <a:blip r:embed="rId19"/>
        <a:stretch>
          <a:fillRect/>
        </a:stretch>
      </xdr:blipFill>
      <xdr:spPr>
        <a:xfrm>
          <a:off x="1701165" y="25392380"/>
          <a:ext cx="1068070" cy="478155"/>
        </a:xfrm>
        <a:prstGeom prst="rect">
          <a:avLst/>
        </a:prstGeom>
        <a:noFill/>
        <a:ln w="9525">
          <a:noFill/>
        </a:ln>
      </xdr:spPr>
    </xdr:pic>
    <xdr:clientData/>
  </xdr:twoCellAnchor>
  <xdr:twoCellAnchor editAs="oneCell">
    <xdr:from>
      <xdr:col>2</xdr:col>
      <xdr:colOff>333375</xdr:colOff>
      <xdr:row>22</xdr:row>
      <xdr:rowOff>109855</xdr:rowOff>
    </xdr:from>
    <xdr:to>
      <xdr:col>2</xdr:col>
      <xdr:colOff>1170940</xdr:colOff>
      <xdr:row>22</xdr:row>
      <xdr:rowOff>832485</xdr:rowOff>
    </xdr:to>
    <xdr:pic>
      <xdr:nvPicPr>
        <xdr:cNvPr id="21" name="ID_8754454717CF4007B81337EECA1AA93B"/>
        <xdr:cNvPicPr>
          <a:picLocks noChangeAspect="1"/>
        </xdr:cNvPicPr>
      </xdr:nvPicPr>
      <xdr:blipFill>
        <a:blip r:embed="rId20"/>
        <a:stretch>
          <a:fillRect/>
        </a:stretch>
      </xdr:blipFill>
      <xdr:spPr>
        <a:xfrm>
          <a:off x="1816100" y="26068655"/>
          <a:ext cx="837565" cy="722630"/>
        </a:xfrm>
        <a:prstGeom prst="rect">
          <a:avLst/>
        </a:prstGeom>
        <a:noFill/>
        <a:ln w="9525">
          <a:noFill/>
        </a:ln>
      </xdr:spPr>
    </xdr:pic>
    <xdr:clientData/>
  </xdr:twoCellAnchor>
  <xdr:twoCellAnchor editAs="oneCell">
    <xdr:from>
      <xdr:col>2</xdr:col>
      <xdr:colOff>412115</xdr:colOff>
      <xdr:row>23</xdr:row>
      <xdr:rowOff>50165</xdr:rowOff>
    </xdr:from>
    <xdr:to>
      <xdr:col>2</xdr:col>
      <xdr:colOff>1092200</xdr:colOff>
      <xdr:row>23</xdr:row>
      <xdr:rowOff>578485</xdr:rowOff>
    </xdr:to>
    <xdr:pic>
      <xdr:nvPicPr>
        <xdr:cNvPr id="22" name="ID_7C55A781E9904651B8250A57FD7DAD89"/>
        <xdr:cNvPicPr>
          <a:picLocks noChangeAspect="1"/>
        </xdr:cNvPicPr>
      </xdr:nvPicPr>
      <xdr:blipFill>
        <a:blip r:embed="rId21"/>
        <a:stretch>
          <a:fillRect/>
        </a:stretch>
      </xdr:blipFill>
      <xdr:spPr>
        <a:xfrm>
          <a:off x="1894840" y="26948765"/>
          <a:ext cx="680085" cy="528320"/>
        </a:xfrm>
        <a:prstGeom prst="rect">
          <a:avLst/>
        </a:prstGeom>
        <a:noFill/>
        <a:ln w="9525">
          <a:noFill/>
        </a:ln>
      </xdr:spPr>
    </xdr:pic>
    <xdr:clientData/>
  </xdr:twoCellAnchor>
  <xdr:twoCellAnchor editAs="oneCell">
    <xdr:from>
      <xdr:col>2</xdr:col>
      <xdr:colOff>408940</xdr:colOff>
      <xdr:row>24</xdr:row>
      <xdr:rowOff>57785</xdr:rowOff>
    </xdr:from>
    <xdr:to>
      <xdr:col>2</xdr:col>
      <xdr:colOff>1096010</xdr:colOff>
      <xdr:row>24</xdr:row>
      <xdr:rowOff>561340</xdr:rowOff>
    </xdr:to>
    <xdr:pic>
      <xdr:nvPicPr>
        <xdr:cNvPr id="23" name="ID_E581256291C14AE1BDA97B5E69CCCA63"/>
        <xdr:cNvPicPr>
          <a:picLocks noChangeAspect="1"/>
        </xdr:cNvPicPr>
      </xdr:nvPicPr>
      <xdr:blipFill>
        <a:blip r:embed="rId22"/>
        <a:stretch>
          <a:fillRect/>
        </a:stretch>
      </xdr:blipFill>
      <xdr:spPr>
        <a:xfrm>
          <a:off x="1891665" y="27578685"/>
          <a:ext cx="687070" cy="503555"/>
        </a:xfrm>
        <a:prstGeom prst="rect">
          <a:avLst/>
        </a:prstGeom>
        <a:noFill/>
        <a:ln w="9525">
          <a:noFill/>
        </a:ln>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xdr:from>
      <xdr:col>2</xdr:col>
      <xdr:colOff>676275</xdr:colOff>
      <xdr:row>3</xdr:row>
      <xdr:rowOff>2110105</xdr:rowOff>
    </xdr:from>
    <xdr:to>
      <xdr:col>2</xdr:col>
      <xdr:colOff>1774190</xdr:colOff>
      <xdr:row>3</xdr:row>
      <xdr:rowOff>2110105</xdr:rowOff>
    </xdr:to>
    <xdr:pic>
      <xdr:nvPicPr>
        <xdr:cNvPr id="29" name="图片 28"/>
        <xdr:cNvPicPr>
          <a:picLocks noChangeAspect="1"/>
        </xdr:cNvPicPr>
      </xdr:nvPicPr>
      <xdr:blipFill>
        <a:blip r:embed="rId1"/>
        <a:stretch>
          <a:fillRect/>
        </a:stretch>
      </xdr:blipFill>
      <xdr:spPr>
        <a:xfrm>
          <a:off x="2047875" y="3971925"/>
          <a:ext cx="1097915" cy="0"/>
        </a:xfrm>
        <a:prstGeom prst="rect">
          <a:avLst/>
        </a:prstGeom>
        <a:noFill/>
        <a:ln w="9525">
          <a:noFill/>
        </a:ln>
      </xdr:spPr>
    </xdr:pic>
    <xdr:clientData/>
  </xdr:twoCellAnchor>
  <xdr:twoCellAnchor>
    <xdr:from>
      <xdr:col>2</xdr:col>
      <xdr:colOff>676275</xdr:colOff>
      <xdr:row>2</xdr:row>
      <xdr:rowOff>1625600</xdr:rowOff>
    </xdr:from>
    <xdr:to>
      <xdr:col>2</xdr:col>
      <xdr:colOff>1774190</xdr:colOff>
      <xdr:row>2</xdr:row>
      <xdr:rowOff>1625600</xdr:rowOff>
    </xdr:to>
    <xdr:pic>
      <xdr:nvPicPr>
        <xdr:cNvPr id="30" name="图片 29"/>
        <xdr:cNvPicPr>
          <a:picLocks noChangeAspect="1"/>
        </xdr:cNvPicPr>
      </xdr:nvPicPr>
      <xdr:blipFill>
        <a:blip r:embed="rId1"/>
        <a:stretch>
          <a:fillRect/>
        </a:stretch>
      </xdr:blipFill>
      <xdr:spPr>
        <a:xfrm>
          <a:off x="2047875" y="2066925"/>
          <a:ext cx="1097915" cy="0"/>
        </a:xfrm>
        <a:prstGeom prst="rect">
          <a:avLst/>
        </a:prstGeom>
        <a:noFill/>
        <a:ln w="9525">
          <a:noFill/>
        </a:ln>
      </xdr:spPr>
    </xdr:pic>
    <xdr:clientData/>
  </xdr:twoCellAnchor>
  <xdr:twoCellAnchor editAs="oneCell">
    <xdr:from>
      <xdr:col>2</xdr:col>
      <xdr:colOff>269239</xdr:colOff>
      <xdr:row>2</xdr:row>
      <xdr:rowOff>685800</xdr:rowOff>
    </xdr:from>
    <xdr:to>
      <xdr:col>2</xdr:col>
      <xdr:colOff>2496184</xdr:colOff>
      <xdr:row>2</xdr:row>
      <xdr:rowOff>1950357</xdr:rowOff>
    </xdr:to>
    <xdr:pic>
      <xdr:nvPicPr>
        <xdr:cNvPr id="31" name="图片 30"/>
        <xdr:cNvPicPr>
          <a:picLocks noChangeAspect="1"/>
        </xdr:cNvPicPr>
      </xdr:nvPicPr>
      <xdr:blipFill>
        <a:blip r:embed="rId2"/>
        <a:srcRect b="13855"/>
        <a:stretch>
          <a:fillRect/>
        </a:stretch>
      </xdr:blipFill>
      <xdr:spPr>
        <a:xfrm>
          <a:off x="1640205" y="1127125"/>
          <a:ext cx="2226945" cy="1264285"/>
        </a:xfrm>
        <a:prstGeom prst="rect">
          <a:avLst/>
        </a:prstGeom>
        <a:noFill/>
        <a:ln w="9525">
          <a:noFill/>
        </a:ln>
      </xdr:spPr>
    </xdr:pic>
    <xdr:clientData/>
  </xdr:twoCellAnchor>
  <xdr:twoCellAnchor editAs="oneCell">
    <xdr:from>
      <xdr:col>2</xdr:col>
      <xdr:colOff>290195</xdr:colOff>
      <xdr:row>3</xdr:row>
      <xdr:rowOff>152400</xdr:rowOff>
    </xdr:from>
    <xdr:to>
      <xdr:col>2</xdr:col>
      <xdr:colOff>2413056</xdr:colOff>
      <xdr:row>3</xdr:row>
      <xdr:rowOff>1219200</xdr:rowOff>
    </xdr:to>
    <xdr:pic>
      <xdr:nvPicPr>
        <xdr:cNvPr id="32" name="图片 31"/>
        <xdr:cNvPicPr>
          <a:picLocks noChangeAspect="1"/>
        </xdr:cNvPicPr>
      </xdr:nvPicPr>
      <xdr:blipFill>
        <a:blip r:embed="rId3"/>
        <a:srcRect r="43056"/>
        <a:stretch>
          <a:fillRect/>
        </a:stretch>
      </xdr:blipFill>
      <xdr:spPr>
        <a:xfrm>
          <a:off x="1661795" y="2784475"/>
          <a:ext cx="2122805" cy="1066800"/>
        </a:xfrm>
        <a:prstGeom prst="rect">
          <a:avLst/>
        </a:prstGeom>
        <a:noFill/>
        <a:ln w="9525">
          <a:noFill/>
        </a:ln>
      </xdr:spPr>
    </xdr:pic>
    <xdr:clientData/>
  </xdr:twoCellAnchor>
  <xdr:twoCellAnchor editAs="oneCell">
    <xdr:from>
      <xdr:col>2</xdr:col>
      <xdr:colOff>1496695</xdr:colOff>
      <xdr:row>4</xdr:row>
      <xdr:rowOff>409575</xdr:rowOff>
    </xdr:from>
    <xdr:to>
      <xdr:col>2</xdr:col>
      <xdr:colOff>2511425</xdr:colOff>
      <xdr:row>4</xdr:row>
      <xdr:rowOff>1440180</xdr:rowOff>
    </xdr:to>
    <xdr:pic>
      <xdr:nvPicPr>
        <xdr:cNvPr id="33" name="图片 32"/>
        <xdr:cNvPicPr>
          <a:picLocks noChangeAspect="1"/>
        </xdr:cNvPicPr>
      </xdr:nvPicPr>
      <xdr:blipFill>
        <a:blip r:embed="rId4"/>
        <a:stretch>
          <a:fillRect/>
        </a:stretch>
      </xdr:blipFill>
      <xdr:spPr>
        <a:xfrm>
          <a:off x="2868295" y="4381500"/>
          <a:ext cx="1014730" cy="1030605"/>
        </a:xfrm>
        <a:prstGeom prst="rect">
          <a:avLst/>
        </a:prstGeom>
        <a:noFill/>
        <a:ln w="9525">
          <a:noFill/>
        </a:ln>
      </xdr:spPr>
    </xdr:pic>
    <xdr:clientData/>
  </xdr:twoCellAnchor>
  <xdr:twoCellAnchor>
    <xdr:from>
      <xdr:col>2</xdr:col>
      <xdr:colOff>6350</xdr:colOff>
      <xdr:row>6</xdr:row>
      <xdr:rowOff>990600</xdr:rowOff>
    </xdr:from>
    <xdr:to>
      <xdr:col>2</xdr:col>
      <xdr:colOff>1056640</xdr:colOff>
      <xdr:row>6</xdr:row>
      <xdr:rowOff>1690370</xdr:rowOff>
    </xdr:to>
    <xdr:pic>
      <xdr:nvPicPr>
        <xdr:cNvPr id="35" name="_x0000_i1108"/>
        <xdr:cNvPicPr/>
      </xdr:nvPicPr>
      <xdr:blipFill>
        <a:blip r:embed="rId5" cstate="print"/>
        <a:stretch>
          <a:fillRect/>
        </a:stretch>
      </xdr:blipFill>
      <xdr:spPr>
        <a:xfrm>
          <a:off x="1377950" y="11293475"/>
          <a:ext cx="1050290" cy="699770"/>
        </a:xfrm>
        <a:prstGeom prst="rect">
          <a:avLst/>
        </a:prstGeom>
      </xdr:spPr>
    </xdr:pic>
    <xdr:clientData/>
  </xdr:twoCellAnchor>
  <xdr:twoCellAnchor editAs="oneCell">
    <xdr:from>
      <xdr:col>2</xdr:col>
      <xdr:colOff>163830</xdr:colOff>
      <xdr:row>6</xdr:row>
      <xdr:rowOff>92075</xdr:rowOff>
    </xdr:from>
    <xdr:to>
      <xdr:col>2</xdr:col>
      <xdr:colOff>946150</xdr:colOff>
      <xdr:row>6</xdr:row>
      <xdr:rowOff>817245</xdr:rowOff>
    </xdr:to>
    <xdr:pic>
      <xdr:nvPicPr>
        <xdr:cNvPr id="36" name="图片 1" descr="1"/>
        <xdr:cNvPicPr>
          <a:picLocks noChangeAspect="1"/>
        </xdr:cNvPicPr>
      </xdr:nvPicPr>
      <xdr:blipFill>
        <a:blip r:embed="rId6"/>
        <a:stretch>
          <a:fillRect/>
        </a:stretch>
      </xdr:blipFill>
      <xdr:spPr>
        <a:xfrm>
          <a:off x="1535430" y="10394950"/>
          <a:ext cx="782320" cy="725170"/>
        </a:xfrm>
        <a:prstGeom prst="rect">
          <a:avLst/>
        </a:prstGeom>
        <a:noFill/>
        <a:ln w="9525">
          <a:noFill/>
        </a:ln>
      </xdr:spPr>
    </xdr:pic>
    <xdr:clientData/>
  </xdr:twoCellAnchor>
  <xdr:twoCellAnchor editAs="oneCell">
    <xdr:from>
      <xdr:col>2</xdr:col>
      <xdr:colOff>1085850</xdr:colOff>
      <xdr:row>6</xdr:row>
      <xdr:rowOff>105410</xdr:rowOff>
    </xdr:from>
    <xdr:to>
      <xdr:col>2</xdr:col>
      <xdr:colOff>1751965</xdr:colOff>
      <xdr:row>6</xdr:row>
      <xdr:rowOff>765810</xdr:rowOff>
    </xdr:to>
    <xdr:pic>
      <xdr:nvPicPr>
        <xdr:cNvPr id="37" name="图片 5" descr="4"/>
        <xdr:cNvPicPr>
          <a:picLocks noChangeAspect="1"/>
        </xdr:cNvPicPr>
      </xdr:nvPicPr>
      <xdr:blipFill>
        <a:blip r:embed="rId7"/>
        <a:stretch>
          <a:fillRect/>
        </a:stretch>
      </xdr:blipFill>
      <xdr:spPr>
        <a:xfrm>
          <a:off x="2457450" y="10408285"/>
          <a:ext cx="666115" cy="660400"/>
        </a:xfrm>
        <a:prstGeom prst="rect">
          <a:avLst/>
        </a:prstGeom>
        <a:noFill/>
        <a:ln w="9525">
          <a:noFill/>
        </a:ln>
      </xdr:spPr>
    </xdr:pic>
    <xdr:clientData/>
  </xdr:twoCellAnchor>
  <xdr:twoCellAnchor editAs="oneCell">
    <xdr:from>
      <xdr:col>2</xdr:col>
      <xdr:colOff>2000250</xdr:colOff>
      <xdr:row>6</xdr:row>
      <xdr:rowOff>114300</xdr:rowOff>
    </xdr:from>
    <xdr:to>
      <xdr:col>2</xdr:col>
      <xdr:colOff>2511425</xdr:colOff>
      <xdr:row>6</xdr:row>
      <xdr:rowOff>743585</xdr:rowOff>
    </xdr:to>
    <xdr:pic>
      <xdr:nvPicPr>
        <xdr:cNvPr id="38" name="图片 4" descr="3"/>
        <xdr:cNvPicPr>
          <a:picLocks noChangeAspect="1"/>
        </xdr:cNvPicPr>
      </xdr:nvPicPr>
      <xdr:blipFill>
        <a:blip r:embed="rId8"/>
        <a:stretch>
          <a:fillRect/>
        </a:stretch>
      </xdr:blipFill>
      <xdr:spPr>
        <a:xfrm>
          <a:off x="3371850" y="10417175"/>
          <a:ext cx="511175" cy="629285"/>
        </a:xfrm>
        <a:prstGeom prst="rect">
          <a:avLst/>
        </a:prstGeom>
        <a:noFill/>
        <a:ln w="9525">
          <a:noFill/>
        </a:ln>
      </xdr:spPr>
    </xdr:pic>
    <xdr:clientData/>
  </xdr:twoCellAnchor>
  <xdr:twoCellAnchor editAs="oneCell">
    <xdr:from>
      <xdr:col>2</xdr:col>
      <xdr:colOff>73025</xdr:colOff>
      <xdr:row>4</xdr:row>
      <xdr:rowOff>381000</xdr:rowOff>
    </xdr:from>
    <xdr:to>
      <xdr:col>2</xdr:col>
      <xdr:colOff>1179195</xdr:colOff>
      <xdr:row>4</xdr:row>
      <xdr:rowOff>1374140</xdr:rowOff>
    </xdr:to>
    <xdr:pic>
      <xdr:nvPicPr>
        <xdr:cNvPr id="39" name="图片 38"/>
        <xdr:cNvPicPr>
          <a:picLocks noChangeAspect="1"/>
        </xdr:cNvPicPr>
      </xdr:nvPicPr>
      <xdr:blipFill>
        <a:blip r:embed="rId9"/>
        <a:stretch>
          <a:fillRect/>
        </a:stretch>
      </xdr:blipFill>
      <xdr:spPr>
        <a:xfrm>
          <a:off x="1444625" y="4352925"/>
          <a:ext cx="1106170" cy="993140"/>
        </a:xfrm>
        <a:prstGeom prst="rect">
          <a:avLst/>
        </a:prstGeom>
        <a:noFill/>
        <a:ln w="9525">
          <a:noFill/>
        </a:ln>
      </xdr:spPr>
    </xdr:pic>
    <xdr:clientData/>
  </xdr:twoCellAnchor>
  <xdr:twoCellAnchor editAs="oneCell">
    <xdr:from>
      <xdr:col>2</xdr:col>
      <xdr:colOff>1429385</xdr:colOff>
      <xdr:row>4</xdr:row>
      <xdr:rowOff>1680210</xdr:rowOff>
    </xdr:from>
    <xdr:to>
      <xdr:col>2</xdr:col>
      <xdr:colOff>2513965</xdr:colOff>
      <xdr:row>4</xdr:row>
      <xdr:rowOff>2710180</xdr:rowOff>
    </xdr:to>
    <xdr:pic>
      <xdr:nvPicPr>
        <xdr:cNvPr id="40" name="图片 39"/>
        <xdr:cNvPicPr>
          <a:picLocks noChangeAspect="1"/>
        </xdr:cNvPicPr>
      </xdr:nvPicPr>
      <xdr:blipFill>
        <a:blip r:embed="rId10"/>
        <a:stretch>
          <a:fillRect/>
        </a:stretch>
      </xdr:blipFill>
      <xdr:spPr>
        <a:xfrm>
          <a:off x="2800985" y="5652135"/>
          <a:ext cx="1084580" cy="1029970"/>
        </a:xfrm>
        <a:prstGeom prst="rect">
          <a:avLst/>
        </a:prstGeom>
        <a:noFill/>
        <a:ln w="9525">
          <a:noFill/>
        </a:ln>
      </xdr:spPr>
    </xdr:pic>
    <xdr:clientData/>
  </xdr:twoCellAnchor>
  <xdr:twoCellAnchor editAs="oneCell">
    <xdr:from>
      <xdr:col>2</xdr:col>
      <xdr:colOff>217713</xdr:colOff>
      <xdr:row>4</xdr:row>
      <xdr:rowOff>1705427</xdr:rowOff>
    </xdr:from>
    <xdr:to>
      <xdr:col>2</xdr:col>
      <xdr:colOff>1379238</xdr:colOff>
      <xdr:row>4</xdr:row>
      <xdr:rowOff>2648856</xdr:rowOff>
    </xdr:to>
    <xdr:pic>
      <xdr:nvPicPr>
        <xdr:cNvPr id="16" name="图片 15"/>
        <xdr:cNvPicPr>
          <a:picLocks noChangeAspect="1"/>
        </xdr:cNvPicPr>
      </xdr:nvPicPr>
      <xdr:blipFill>
        <a:blip r:embed="rId11"/>
        <a:stretch>
          <a:fillRect/>
        </a:stretch>
      </xdr:blipFill>
      <xdr:spPr>
        <a:xfrm>
          <a:off x="1588770" y="5676900"/>
          <a:ext cx="1162050" cy="943610"/>
        </a:xfrm>
        <a:prstGeom prst="rect">
          <a:avLst/>
        </a:prstGeom>
        <a:noFill/>
        <a:ln w="9525">
          <a:noFill/>
        </a:ln>
      </xdr:spPr>
    </xdr:pic>
    <xdr:clientData/>
  </xdr:twoCellAnchor>
  <xdr:twoCellAnchor editAs="oneCell">
    <xdr:from>
      <xdr:col>2</xdr:col>
      <xdr:colOff>410845</xdr:colOff>
      <xdr:row>5</xdr:row>
      <xdr:rowOff>539750</xdr:rowOff>
    </xdr:from>
    <xdr:to>
      <xdr:col>2</xdr:col>
      <xdr:colOff>2731770</xdr:colOff>
      <xdr:row>5</xdr:row>
      <xdr:rowOff>2291080</xdr:rowOff>
    </xdr:to>
    <xdr:pic>
      <xdr:nvPicPr>
        <xdr:cNvPr id="2" name="图片 1"/>
        <xdr:cNvPicPr>
          <a:picLocks noChangeAspect="1"/>
        </xdr:cNvPicPr>
      </xdr:nvPicPr>
      <xdr:blipFill>
        <a:blip r:embed="rId12"/>
        <a:stretch>
          <a:fillRect/>
        </a:stretch>
      </xdr:blipFill>
      <xdr:spPr>
        <a:xfrm>
          <a:off x="1782445" y="7248525"/>
          <a:ext cx="2320925" cy="175133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5"/>
  <sheetViews>
    <sheetView zoomScale="80" zoomScaleNormal="80" workbookViewId="0">
      <selection activeCell="B3" sqref="B3:B12"/>
    </sheetView>
  </sheetViews>
  <sheetFormatPr defaultColWidth="9" defaultRowHeight="13.5" outlineLevelCol="2"/>
  <cols>
    <col min="2" max="3" width="30.6333333333333" customWidth="1"/>
  </cols>
  <sheetData>
    <row r="1" ht="43" customHeight="1" spans="1:3">
      <c r="A1" s="225" t="s">
        <v>0</v>
      </c>
      <c r="B1" s="225"/>
      <c r="C1" s="225"/>
    </row>
    <row r="2" ht="30" customHeight="1" spans="1:3">
      <c r="A2" s="38" t="s">
        <v>1</v>
      </c>
      <c r="B2" s="226" t="s">
        <v>2</v>
      </c>
      <c r="C2" s="38" t="s">
        <v>3</v>
      </c>
    </row>
    <row r="3" ht="24" customHeight="1" spans="1:3">
      <c r="A3" s="38">
        <v>1</v>
      </c>
      <c r="B3" s="227" t="s">
        <v>4</v>
      </c>
      <c r="C3" s="228">
        <f>手提音响!F4</f>
        <v>0</v>
      </c>
    </row>
    <row r="4" ht="24" customHeight="1" spans="1:3">
      <c r="A4" s="38">
        <v>2</v>
      </c>
      <c r="B4" s="227" t="s">
        <v>5</v>
      </c>
      <c r="C4" s="228">
        <f>窗帘!G67</f>
        <v>0</v>
      </c>
    </row>
    <row r="5" ht="24" customHeight="1" spans="1:3">
      <c r="A5" s="38">
        <v>3</v>
      </c>
      <c r="B5" s="227" t="s">
        <v>6</v>
      </c>
      <c r="C5" s="228">
        <f>户外大屏!F13</f>
        <v>0</v>
      </c>
    </row>
    <row r="6" ht="24" customHeight="1" spans="1:3">
      <c r="A6" s="38">
        <v>4</v>
      </c>
      <c r="B6" s="227" t="s">
        <v>7</v>
      </c>
      <c r="C6" s="228">
        <f>室内大屏!H25</f>
        <v>0</v>
      </c>
    </row>
    <row r="7" ht="24" customHeight="1" spans="1:3">
      <c r="A7" s="38">
        <v>5</v>
      </c>
      <c r="B7" s="227" t="s">
        <v>8</v>
      </c>
      <c r="C7" s="228">
        <f>教学玩具小计!F10</f>
        <v>0</v>
      </c>
    </row>
    <row r="8" ht="24" customHeight="1" spans="1:3">
      <c r="A8" s="38">
        <v>6</v>
      </c>
      <c r="B8" s="227" t="s">
        <v>9</v>
      </c>
      <c r="C8" s="228">
        <f>空调!G7</f>
        <v>0</v>
      </c>
    </row>
    <row r="9" ht="24" customHeight="1" spans="1:3">
      <c r="A9" s="38">
        <v>7</v>
      </c>
      <c r="B9" s="227" t="s">
        <v>10</v>
      </c>
      <c r="C9" s="228">
        <f>户外!H8</f>
        <v>0</v>
      </c>
    </row>
    <row r="10" ht="24" customHeight="1" spans="1:3">
      <c r="A10" s="38">
        <v>8</v>
      </c>
      <c r="B10" s="227" t="s">
        <v>11</v>
      </c>
      <c r="C10" s="228">
        <f>洗碗机!G5</f>
        <v>0</v>
      </c>
    </row>
    <row r="11" ht="24" customHeight="1" spans="1:3">
      <c r="A11" s="38">
        <v>9</v>
      </c>
      <c r="B11" s="227" t="s">
        <v>12</v>
      </c>
      <c r="C11" s="228">
        <f>触控一体机!G58</f>
        <v>0</v>
      </c>
    </row>
    <row r="12" ht="32" customHeight="1" spans="1:3">
      <c r="A12" s="38">
        <v>10</v>
      </c>
      <c r="B12" s="227" t="s">
        <v>13</v>
      </c>
      <c r="C12" s="44">
        <f>室外项目!G12</f>
        <v>0</v>
      </c>
    </row>
    <row r="13" ht="32" customHeight="1" spans="1:3">
      <c r="A13" s="38">
        <v>11</v>
      </c>
      <c r="B13" s="227" t="s">
        <v>14</v>
      </c>
      <c r="C13" s="44">
        <f>SUM(C3:C12)</f>
        <v>0</v>
      </c>
    </row>
    <row r="14" ht="32" customHeight="1"/>
    <row r="15" spans="3:3">
      <c r="C15" s="168"/>
    </row>
  </sheetData>
  <mergeCells count="1">
    <mergeCell ref="A1:C1"/>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zoomScale="70" zoomScaleNormal="70" workbookViewId="0">
      <selection activeCell="G3" sqref="G3"/>
    </sheetView>
  </sheetViews>
  <sheetFormatPr defaultColWidth="9" defaultRowHeight="13.5" outlineLevelRow="3" outlineLevelCol="6"/>
  <cols>
    <col min="1" max="1" width="6.18333333333333" style="7" customWidth="1"/>
    <col min="2" max="2" width="18.6333333333333" customWidth="1"/>
    <col min="3" max="4" width="8.63333333333333" customWidth="1"/>
    <col min="5" max="5" width="12" customWidth="1"/>
    <col min="6" max="6" width="13.0916666666667" customWidth="1"/>
    <col min="7" max="7" width="57.3666666666667" customWidth="1"/>
  </cols>
  <sheetData>
    <row r="1" ht="36" customHeight="1" spans="1:7">
      <c r="A1" s="218" t="s">
        <v>15</v>
      </c>
      <c r="B1" s="218"/>
      <c r="C1" s="218"/>
      <c r="D1" s="218"/>
      <c r="E1" s="218"/>
      <c r="F1" s="218"/>
      <c r="G1" s="218"/>
    </row>
    <row r="2" ht="28" customHeight="1" spans="1:7">
      <c r="A2" s="166" t="s">
        <v>1</v>
      </c>
      <c r="B2" s="166" t="s">
        <v>16</v>
      </c>
      <c r="C2" s="166" t="s">
        <v>17</v>
      </c>
      <c r="D2" s="166" t="s">
        <v>18</v>
      </c>
      <c r="E2" s="219" t="s">
        <v>19</v>
      </c>
      <c r="F2" s="219" t="s">
        <v>20</v>
      </c>
      <c r="G2" s="166" t="s">
        <v>21</v>
      </c>
    </row>
    <row r="3" s="217" customFormat="1" ht="322.5" customHeight="1" spans="1:7">
      <c r="A3" s="166">
        <v>1</v>
      </c>
      <c r="B3" s="166" t="s">
        <v>22</v>
      </c>
      <c r="C3" s="166" t="s">
        <v>23</v>
      </c>
      <c r="D3" s="166">
        <v>15</v>
      </c>
      <c r="E3" s="220">
        <v>0</v>
      </c>
      <c r="F3" s="220">
        <f>E3*D3</f>
        <v>0</v>
      </c>
      <c r="G3" s="221" t="s">
        <v>24</v>
      </c>
    </row>
    <row r="4" ht="27" customHeight="1" spans="1:7">
      <c r="A4" s="166">
        <v>2</v>
      </c>
      <c r="B4" s="222" t="s">
        <v>25</v>
      </c>
      <c r="C4" s="223"/>
      <c r="D4" s="223"/>
      <c r="E4" s="224"/>
      <c r="F4" s="220">
        <f>SUM(F3:F3)</f>
        <v>0</v>
      </c>
      <c r="G4" s="161"/>
    </row>
  </sheetData>
  <mergeCells count="2">
    <mergeCell ref="A1:G1"/>
    <mergeCell ref="B4:E4"/>
  </mergeCells>
  <pageMargins left="0.554861111111111" right="0.554861111111111" top="0.60625" bottom="0.60625" header="0.5" footer="0.5"/>
  <pageSetup paperSize="9" scale="96"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7"/>
  <sheetViews>
    <sheetView workbookViewId="0">
      <selection activeCell="F3" sqref="F3:F66"/>
    </sheetView>
  </sheetViews>
  <sheetFormatPr defaultColWidth="9" defaultRowHeight="13.5"/>
  <cols>
    <col min="1" max="1" width="6.09166666666667" customWidth="1"/>
    <col min="2" max="2" width="7.09166666666667" customWidth="1"/>
    <col min="3" max="3" width="10.3666666666667" customWidth="1"/>
    <col min="4" max="4" width="9.36666666666667" customWidth="1"/>
    <col min="5" max="5" width="7.36666666666667" customWidth="1"/>
    <col min="6" max="6" width="10" customWidth="1"/>
    <col min="7" max="7" width="11" customWidth="1"/>
    <col min="8" max="8" width="30.6333333333333" customWidth="1"/>
    <col min="9" max="9" width="20.6333333333333" customWidth="1"/>
  </cols>
  <sheetData>
    <row r="1" ht="32" customHeight="1" spans="1:9">
      <c r="A1" s="207" t="s">
        <v>26</v>
      </c>
      <c r="B1" s="207"/>
      <c r="C1" s="207"/>
      <c r="D1" s="207"/>
      <c r="E1" s="207"/>
      <c r="F1" s="207"/>
      <c r="G1" s="207"/>
      <c r="H1" s="207"/>
      <c r="I1" s="207"/>
    </row>
    <row r="2" ht="34" customHeight="1" spans="1:9">
      <c r="A2" s="208" t="s">
        <v>1</v>
      </c>
      <c r="B2" s="208" t="s">
        <v>27</v>
      </c>
      <c r="C2" s="208" t="s">
        <v>28</v>
      </c>
      <c r="D2" s="208" t="s">
        <v>29</v>
      </c>
      <c r="E2" s="209" t="s">
        <v>30</v>
      </c>
      <c r="F2" s="208" t="s">
        <v>31</v>
      </c>
      <c r="G2" s="208" t="s">
        <v>32</v>
      </c>
      <c r="H2" s="208" t="s">
        <v>33</v>
      </c>
      <c r="I2" s="208" t="s">
        <v>34</v>
      </c>
    </row>
    <row r="3" ht="26" customHeight="1" spans="1:9">
      <c r="A3" s="208">
        <v>1</v>
      </c>
      <c r="B3" s="208" t="s">
        <v>35</v>
      </c>
      <c r="C3" s="208">
        <v>1.76</v>
      </c>
      <c r="D3" s="208">
        <v>2.3</v>
      </c>
      <c r="E3" s="208">
        <f t="shared" ref="E3:E66" si="0">C3*D3</f>
        <v>4.048</v>
      </c>
      <c r="F3" s="208"/>
      <c r="G3" s="210">
        <f>E3*F3</f>
        <v>0</v>
      </c>
      <c r="H3" s="211" t="s">
        <v>36</v>
      </c>
      <c r="I3" s="209" t="s">
        <v>37</v>
      </c>
    </row>
    <row r="4" ht="26" customHeight="1" spans="1:9">
      <c r="A4" s="208">
        <v>2</v>
      </c>
      <c r="B4" s="208" t="s">
        <v>35</v>
      </c>
      <c r="C4" s="208">
        <v>1.76</v>
      </c>
      <c r="D4" s="208">
        <v>2.3</v>
      </c>
      <c r="E4" s="208">
        <f t="shared" si="0"/>
        <v>4.048</v>
      </c>
      <c r="F4" s="208"/>
      <c r="G4" s="210">
        <f t="shared" ref="G4:G66" si="1">E4*F4</f>
        <v>0</v>
      </c>
      <c r="H4" s="211" t="s">
        <v>36</v>
      </c>
      <c r="I4" s="209" t="s">
        <v>37</v>
      </c>
    </row>
    <row r="5" ht="26" customHeight="1" spans="1:9">
      <c r="A5" s="208">
        <v>3</v>
      </c>
      <c r="B5" s="208" t="s">
        <v>35</v>
      </c>
      <c r="C5" s="208">
        <v>1.76</v>
      </c>
      <c r="D5" s="208">
        <v>2.3</v>
      </c>
      <c r="E5" s="208">
        <f t="shared" si="0"/>
        <v>4.048</v>
      </c>
      <c r="F5" s="208"/>
      <c r="G5" s="210">
        <f t="shared" si="1"/>
        <v>0</v>
      </c>
      <c r="H5" s="211" t="s">
        <v>36</v>
      </c>
      <c r="I5" s="209" t="s">
        <v>37</v>
      </c>
    </row>
    <row r="6" ht="26" customHeight="1" spans="1:9">
      <c r="A6" s="208">
        <v>4</v>
      </c>
      <c r="B6" s="208" t="s">
        <v>35</v>
      </c>
      <c r="C6" s="208">
        <v>0.95</v>
      </c>
      <c r="D6" s="208">
        <v>2.3</v>
      </c>
      <c r="E6" s="208">
        <f t="shared" si="0"/>
        <v>2.185</v>
      </c>
      <c r="F6" s="208"/>
      <c r="G6" s="210">
        <f t="shared" si="1"/>
        <v>0</v>
      </c>
      <c r="H6" s="211" t="s">
        <v>36</v>
      </c>
      <c r="I6" s="209" t="s">
        <v>37</v>
      </c>
    </row>
    <row r="7" ht="26" customHeight="1" spans="1:9">
      <c r="A7" s="208">
        <v>5</v>
      </c>
      <c r="B7" s="208" t="s">
        <v>35</v>
      </c>
      <c r="C7" s="208">
        <v>0.95</v>
      </c>
      <c r="D7" s="208">
        <v>2.3</v>
      </c>
      <c r="E7" s="208">
        <f t="shared" si="0"/>
        <v>2.185</v>
      </c>
      <c r="F7" s="208"/>
      <c r="G7" s="210">
        <f t="shared" si="1"/>
        <v>0</v>
      </c>
      <c r="H7" s="211" t="s">
        <v>36</v>
      </c>
      <c r="I7" s="209" t="s">
        <v>37</v>
      </c>
    </row>
    <row r="8" ht="26" customHeight="1" spans="1:9">
      <c r="A8" s="208">
        <v>6</v>
      </c>
      <c r="B8" s="208" t="s">
        <v>35</v>
      </c>
      <c r="C8" s="208">
        <v>0.95</v>
      </c>
      <c r="D8" s="208">
        <v>2.3</v>
      </c>
      <c r="E8" s="208">
        <f t="shared" si="0"/>
        <v>2.185</v>
      </c>
      <c r="F8" s="208"/>
      <c r="G8" s="210">
        <f t="shared" si="1"/>
        <v>0</v>
      </c>
      <c r="H8" s="211" t="s">
        <v>36</v>
      </c>
      <c r="I8" s="209" t="s">
        <v>37</v>
      </c>
    </row>
    <row r="9" ht="26" customHeight="1" spans="1:9">
      <c r="A9" s="208">
        <v>7</v>
      </c>
      <c r="B9" s="208" t="s">
        <v>35</v>
      </c>
      <c r="C9" s="208">
        <v>2.6</v>
      </c>
      <c r="D9" s="208">
        <v>2.55</v>
      </c>
      <c r="E9" s="208">
        <f t="shared" si="0"/>
        <v>6.63</v>
      </c>
      <c r="F9" s="208"/>
      <c r="G9" s="210">
        <f t="shared" si="1"/>
        <v>0</v>
      </c>
      <c r="H9" s="211" t="s">
        <v>38</v>
      </c>
      <c r="I9" s="209" t="s">
        <v>39</v>
      </c>
    </row>
    <row r="10" ht="26" customHeight="1" spans="1:9">
      <c r="A10" s="208">
        <v>8</v>
      </c>
      <c r="B10" s="208" t="s">
        <v>35</v>
      </c>
      <c r="C10" s="208">
        <v>4.63</v>
      </c>
      <c r="D10" s="208">
        <v>2.6</v>
      </c>
      <c r="E10" s="208">
        <f t="shared" si="0"/>
        <v>12.038</v>
      </c>
      <c r="F10" s="208"/>
      <c r="G10" s="210">
        <f t="shared" si="1"/>
        <v>0</v>
      </c>
      <c r="H10" s="211" t="s">
        <v>38</v>
      </c>
      <c r="I10" s="209" t="s">
        <v>39</v>
      </c>
    </row>
    <row r="11" ht="26" customHeight="1" spans="1:9">
      <c r="A11" s="208">
        <v>9</v>
      </c>
      <c r="B11" s="208" t="s">
        <v>35</v>
      </c>
      <c r="C11" s="208">
        <v>4.8</v>
      </c>
      <c r="D11" s="208">
        <v>2.6</v>
      </c>
      <c r="E11" s="208">
        <f t="shared" si="0"/>
        <v>12.48</v>
      </c>
      <c r="F11" s="208"/>
      <c r="G11" s="210">
        <f t="shared" si="1"/>
        <v>0</v>
      </c>
      <c r="H11" s="211" t="s">
        <v>38</v>
      </c>
      <c r="I11" s="209" t="s">
        <v>39</v>
      </c>
    </row>
    <row r="12" ht="26" customHeight="1" spans="1:9">
      <c r="A12" s="208">
        <v>10</v>
      </c>
      <c r="B12" s="208" t="s">
        <v>35</v>
      </c>
      <c r="C12" s="208">
        <v>4.63</v>
      </c>
      <c r="D12" s="208">
        <v>2.6</v>
      </c>
      <c r="E12" s="208">
        <f t="shared" si="0"/>
        <v>12.038</v>
      </c>
      <c r="F12" s="208"/>
      <c r="G12" s="210">
        <f t="shared" si="1"/>
        <v>0</v>
      </c>
      <c r="H12" s="211" t="s">
        <v>38</v>
      </c>
      <c r="I12" s="209" t="s">
        <v>39</v>
      </c>
    </row>
    <row r="13" ht="26" customHeight="1" spans="1:9">
      <c r="A13" s="208">
        <v>11</v>
      </c>
      <c r="B13" s="208" t="s">
        <v>35</v>
      </c>
      <c r="C13" s="208">
        <v>0.9</v>
      </c>
      <c r="D13" s="208">
        <v>2.6</v>
      </c>
      <c r="E13" s="208">
        <f t="shared" si="0"/>
        <v>2.34</v>
      </c>
      <c r="F13" s="208"/>
      <c r="G13" s="210">
        <f t="shared" si="1"/>
        <v>0</v>
      </c>
      <c r="H13" s="211" t="s">
        <v>38</v>
      </c>
      <c r="I13" s="209" t="s">
        <v>39</v>
      </c>
    </row>
    <row r="14" ht="26" customHeight="1" spans="1:9">
      <c r="A14" s="208">
        <v>12</v>
      </c>
      <c r="B14" s="208" t="s">
        <v>35</v>
      </c>
      <c r="C14" s="208">
        <v>4.1</v>
      </c>
      <c r="D14" s="208">
        <v>2.6</v>
      </c>
      <c r="E14" s="208">
        <f t="shared" si="0"/>
        <v>10.66</v>
      </c>
      <c r="F14" s="208"/>
      <c r="G14" s="210">
        <f t="shared" si="1"/>
        <v>0</v>
      </c>
      <c r="H14" s="211" t="s">
        <v>38</v>
      </c>
      <c r="I14" s="209" t="s">
        <v>39</v>
      </c>
    </row>
    <row r="15" ht="26" customHeight="1" spans="1:9">
      <c r="A15" s="208">
        <v>13</v>
      </c>
      <c r="B15" s="208" t="s">
        <v>35</v>
      </c>
      <c r="C15" s="208">
        <v>4.1</v>
      </c>
      <c r="D15" s="208">
        <v>2.6</v>
      </c>
      <c r="E15" s="208">
        <f t="shared" si="0"/>
        <v>10.66</v>
      </c>
      <c r="F15" s="208"/>
      <c r="G15" s="210">
        <f t="shared" si="1"/>
        <v>0</v>
      </c>
      <c r="H15" s="211" t="s">
        <v>38</v>
      </c>
      <c r="I15" s="209" t="s">
        <v>39</v>
      </c>
    </row>
    <row r="16" ht="26" customHeight="1" spans="1:9">
      <c r="A16" s="208">
        <v>14</v>
      </c>
      <c r="B16" s="208" t="s">
        <v>35</v>
      </c>
      <c r="C16" s="208">
        <v>0.9</v>
      </c>
      <c r="D16" s="208">
        <v>2.6</v>
      </c>
      <c r="E16" s="208">
        <f t="shared" si="0"/>
        <v>2.34</v>
      </c>
      <c r="F16" s="208"/>
      <c r="G16" s="210">
        <f t="shared" si="1"/>
        <v>0</v>
      </c>
      <c r="H16" s="211" t="s">
        <v>38</v>
      </c>
      <c r="I16" s="209" t="s">
        <v>39</v>
      </c>
    </row>
    <row r="17" ht="26" customHeight="1" spans="1:9">
      <c r="A17" s="208">
        <v>15</v>
      </c>
      <c r="B17" s="208" t="s">
        <v>35</v>
      </c>
      <c r="C17" s="208">
        <v>4.63</v>
      </c>
      <c r="D17" s="208">
        <v>2.6</v>
      </c>
      <c r="E17" s="208">
        <f t="shared" si="0"/>
        <v>12.038</v>
      </c>
      <c r="F17" s="208"/>
      <c r="G17" s="210">
        <f t="shared" si="1"/>
        <v>0</v>
      </c>
      <c r="H17" s="211" t="s">
        <v>38</v>
      </c>
      <c r="I17" s="209" t="s">
        <v>39</v>
      </c>
    </row>
    <row r="18" ht="26" customHeight="1" spans="1:9">
      <c r="A18" s="208">
        <v>16</v>
      </c>
      <c r="B18" s="208" t="s">
        <v>35</v>
      </c>
      <c r="C18" s="208">
        <v>4.63</v>
      </c>
      <c r="D18" s="208">
        <v>2.6</v>
      </c>
      <c r="E18" s="208">
        <f t="shared" si="0"/>
        <v>12.038</v>
      </c>
      <c r="F18" s="208"/>
      <c r="G18" s="210">
        <f t="shared" si="1"/>
        <v>0</v>
      </c>
      <c r="H18" s="211" t="s">
        <v>38</v>
      </c>
      <c r="I18" s="209" t="s">
        <v>39</v>
      </c>
    </row>
    <row r="19" ht="26" customHeight="1" spans="1:9">
      <c r="A19" s="208">
        <v>17</v>
      </c>
      <c r="B19" s="208" t="s">
        <v>35</v>
      </c>
      <c r="C19" s="208">
        <v>4.8</v>
      </c>
      <c r="D19" s="208">
        <v>2.6</v>
      </c>
      <c r="E19" s="208">
        <f t="shared" si="0"/>
        <v>12.48</v>
      </c>
      <c r="F19" s="208"/>
      <c r="G19" s="210">
        <f t="shared" si="1"/>
        <v>0</v>
      </c>
      <c r="H19" s="211" t="s">
        <v>38</v>
      </c>
      <c r="I19" s="209" t="s">
        <v>39</v>
      </c>
    </row>
    <row r="20" ht="26" customHeight="1" spans="1:9">
      <c r="A20" s="208">
        <v>18</v>
      </c>
      <c r="B20" s="208" t="s">
        <v>35</v>
      </c>
      <c r="C20" s="208">
        <v>4.8</v>
      </c>
      <c r="D20" s="208">
        <v>2.6</v>
      </c>
      <c r="E20" s="208">
        <f t="shared" si="0"/>
        <v>12.48</v>
      </c>
      <c r="F20" s="208"/>
      <c r="G20" s="210">
        <f t="shared" si="1"/>
        <v>0</v>
      </c>
      <c r="H20" s="211" t="s">
        <v>38</v>
      </c>
      <c r="I20" s="209" t="s">
        <v>39</v>
      </c>
    </row>
    <row r="21" ht="26" customHeight="1" spans="1:9">
      <c r="A21" s="208">
        <v>19</v>
      </c>
      <c r="B21" s="208" t="s">
        <v>35</v>
      </c>
      <c r="C21" s="208">
        <v>3.7</v>
      </c>
      <c r="D21" s="208">
        <v>2.6</v>
      </c>
      <c r="E21" s="208">
        <f t="shared" si="0"/>
        <v>9.62</v>
      </c>
      <c r="F21" s="208"/>
      <c r="G21" s="210">
        <f t="shared" si="1"/>
        <v>0</v>
      </c>
      <c r="H21" s="211" t="s">
        <v>38</v>
      </c>
      <c r="I21" s="209" t="s">
        <v>39</v>
      </c>
    </row>
    <row r="22" ht="26" customHeight="1" spans="1:9">
      <c r="A22" s="208">
        <v>20</v>
      </c>
      <c r="B22" s="208" t="s">
        <v>35</v>
      </c>
      <c r="C22" s="208">
        <v>3.5</v>
      </c>
      <c r="D22" s="208">
        <v>2.6</v>
      </c>
      <c r="E22" s="208">
        <f t="shared" si="0"/>
        <v>9.1</v>
      </c>
      <c r="F22" s="208"/>
      <c r="G22" s="210">
        <f t="shared" si="1"/>
        <v>0</v>
      </c>
      <c r="H22" s="211" t="s">
        <v>38</v>
      </c>
      <c r="I22" s="209" t="s">
        <v>39</v>
      </c>
    </row>
    <row r="23" ht="26" customHeight="1" spans="1:9">
      <c r="A23" s="208">
        <v>1</v>
      </c>
      <c r="B23" s="208" t="s">
        <v>40</v>
      </c>
      <c r="C23" s="208">
        <v>1.1</v>
      </c>
      <c r="D23" s="208">
        <v>3.5</v>
      </c>
      <c r="E23" s="208">
        <f t="shared" si="0"/>
        <v>3.85</v>
      </c>
      <c r="F23" s="208"/>
      <c r="G23" s="210">
        <f t="shared" si="1"/>
        <v>0</v>
      </c>
      <c r="H23" s="211" t="s">
        <v>38</v>
      </c>
      <c r="I23" s="209" t="s">
        <v>39</v>
      </c>
    </row>
    <row r="24" ht="26" customHeight="1" spans="1:9">
      <c r="A24" s="208">
        <v>2</v>
      </c>
      <c r="B24" s="208" t="s">
        <v>40</v>
      </c>
      <c r="C24" s="208">
        <v>4.5</v>
      </c>
      <c r="D24" s="208">
        <v>3.5</v>
      </c>
      <c r="E24" s="208">
        <f t="shared" si="0"/>
        <v>15.75</v>
      </c>
      <c r="F24" s="208"/>
      <c r="G24" s="210">
        <f t="shared" si="1"/>
        <v>0</v>
      </c>
      <c r="H24" s="211" t="s">
        <v>38</v>
      </c>
      <c r="I24" s="209" t="s">
        <v>39</v>
      </c>
    </row>
    <row r="25" ht="26" customHeight="1" spans="1:9">
      <c r="A25" s="208">
        <v>3</v>
      </c>
      <c r="B25" s="208" t="s">
        <v>40</v>
      </c>
      <c r="C25" s="208">
        <v>3</v>
      </c>
      <c r="D25" s="208">
        <v>3.5</v>
      </c>
      <c r="E25" s="208">
        <f t="shared" si="0"/>
        <v>10.5</v>
      </c>
      <c r="F25" s="208"/>
      <c r="G25" s="210">
        <f t="shared" si="1"/>
        <v>0</v>
      </c>
      <c r="H25" s="211" t="s">
        <v>38</v>
      </c>
      <c r="I25" s="209" t="s">
        <v>39</v>
      </c>
    </row>
    <row r="26" ht="26" customHeight="1" spans="1:9">
      <c r="A26" s="208">
        <v>4</v>
      </c>
      <c r="B26" s="208" t="s">
        <v>40</v>
      </c>
      <c r="C26" s="208">
        <v>3.3</v>
      </c>
      <c r="D26" s="208">
        <v>3.5</v>
      </c>
      <c r="E26" s="208">
        <f t="shared" si="0"/>
        <v>11.55</v>
      </c>
      <c r="F26" s="208"/>
      <c r="G26" s="210">
        <f t="shared" si="1"/>
        <v>0</v>
      </c>
      <c r="H26" s="211" t="s">
        <v>38</v>
      </c>
      <c r="I26" s="209" t="s">
        <v>39</v>
      </c>
    </row>
    <row r="27" ht="26" customHeight="1" spans="1:9">
      <c r="A27" s="208">
        <v>5</v>
      </c>
      <c r="B27" s="208" t="s">
        <v>40</v>
      </c>
      <c r="C27" s="208">
        <v>1.1</v>
      </c>
      <c r="D27" s="208">
        <v>3.5</v>
      </c>
      <c r="E27" s="208">
        <f t="shared" si="0"/>
        <v>3.85</v>
      </c>
      <c r="F27" s="208"/>
      <c r="G27" s="210">
        <f t="shared" si="1"/>
        <v>0</v>
      </c>
      <c r="H27" s="211" t="s">
        <v>38</v>
      </c>
      <c r="I27" s="209" t="s">
        <v>39</v>
      </c>
    </row>
    <row r="28" ht="26" customHeight="1" spans="1:9">
      <c r="A28" s="208">
        <v>6</v>
      </c>
      <c r="B28" s="208" t="s">
        <v>40</v>
      </c>
      <c r="C28" s="208">
        <v>2.5</v>
      </c>
      <c r="D28" s="208">
        <v>2.6</v>
      </c>
      <c r="E28" s="208">
        <f t="shared" si="0"/>
        <v>6.5</v>
      </c>
      <c r="F28" s="208"/>
      <c r="G28" s="210">
        <f t="shared" si="1"/>
        <v>0</v>
      </c>
      <c r="H28" s="211" t="s">
        <v>38</v>
      </c>
      <c r="I28" s="209" t="s">
        <v>39</v>
      </c>
    </row>
    <row r="29" ht="26" customHeight="1" spans="1:9">
      <c r="A29" s="208">
        <v>7</v>
      </c>
      <c r="B29" s="208" t="s">
        <v>40</v>
      </c>
      <c r="C29" s="208">
        <v>4.63</v>
      </c>
      <c r="D29" s="208">
        <v>2.6</v>
      </c>
      <c r="E29" s="208">
        <f t="shared" si="0"/>
        <v>12.038</v>
      </c>
      <c r="F29" s="208"/>
      <c r="G29" s="210">
        <f t="shared" si="1"/>
        <v>0</v>
      </c>
      <c r="H29" s="211" t="s">
        <v>38</v>
      </c>
      <c r="I29" s="209" t="s">
        <v>39</v>
      </c>
    </row>
    <row r="30" ht="26" customHeight="1" spans="1:9">
      <c r="A30" s="208">
        <v>8</v>
      </c>
      <c r="B30" s="208" t="s">
        <v>40</v>
      </c>
      <c r="C30" s="208">
        <v>4.8</v>
      </c>
      <c r="D30" s="208">
        <v>2.6</v>
      </c>
      <c r="E30" s="208">
        <f t="shared" si="0"/>
        <v>12.48</v>
      </c>
      <c r="F30" s="208"/>
      <c r="G30" s="210">
        <f t="shared" si="1"/>
        <v>0</v>
      </c>
      <c r="H30" s="211" t="s">
        <v>38</v>
      </c>
      <c r="I30" s="209" t="s">
        <v>39</v>
      </c>
    </row>
    <row r="31" ht="26" customHeight="1" spans="1:9">
      <c r="A31" s="208">
        <v>9</v>
      </c>
      <c r="B31" s="208" t="s">
        <v>40</v>
      </c>
      <c r="C31" s="208">
        <v>4.63</v>
      </c>
      <c r="D31" s="208">
        <v>2.6</v>
      </c>
      <c r="E31" s="208">
        <f t="shared" si="0"/>
        <v>12.038</v>
      </c>
      <c r="F31" s="208"/>
      <c r="G31" s="210">
        <f t="shared" si="1"/>
        <v>0</v>
      </c>
      <c r="H31" s="211" t="s">
        <v>38</v>
      </c>
      <c r="I31" s="209" t="s">
        <v>39</v>
      </c>
    </row>
    <row r="32" ht="26" customHeight="1" spans="1:9">
      <c r="A32" s="208">
        <v>10</v>
      </c>
      <c r="B32" s="208" t="s">
        <v>40</v>
      </c>
      <c r="C32" s="208">
        <v>0.9</v>
      </c>
      <c r="D32" s="208">
        <v>2.6</v>
      </c>
      <c r="E32" s="208">
        <f t="shared" si="0"/>
        <v>2.34</v>
      </c>
      <c r="F32" s="208"/>
      <c r="G32" s="210">
        <f t="shared" si="1"/>
        <v>0</v>
      </c>
      <c r="H32" s="211" t="s">
        <v>38</v>
      </c>
      <c r="I32" s="209" t="s">
        <v>39</v>
      </c>
    </row>
    <row r="33" ht="26" customHeight="1" spans="1:9">
      <c r="A33" s="208">
        <v>11</v>
      </c>
      <c r="B33" s="208" t="s">
        <v>40</v>
      </c>
      <c r="C33" s="208">
        <v>4.1</v>
      </c>
      <c r="D33" s="208">
        <v>2.6</v>
      </c>
      <c r="E33" s="208">
        <f t="shared" si="0"/>
        <v>10.66</v>
      </c>
      <c r="F33" s="208"/>
      <c r="G33" s="210">
        <f t="shared" si="1"/>
        <v>0</v>
      </c>
      <c r="H33" s="211" t="s">
        <v>38</v>
      </c>
      <c r="I33" s="209" t="s">
        <v>39</v>
      </c>
    </row>
    <row r="34" ht="26" customHeight="1" spans="1:9">
      <c r="A34" s="208">
        <v>12</v>
      </c>
      <c r="B34" s="208" t="s">
        <v>40</v>
      </c>
      <c r="C34" s="208">
        <v>4.1</v>
      </c>
      <c r="D34" s="208">
        <v>2.6</v>
      </c>
      <c r="E34" s="208">
        <f t="shared" si="0"/>
        <v>10.66</v>
      </c>
      <c r="F34" s="208"/>
      <c r="G34" s="210">
        <f t="shared" si="1"/>
        <v>0</v>
      </c>
      <c r="H34" s="211" t="s">
        <v>38</v>
      </c>
      <c r="I34" s="209" t="s">
        <v>39</v>
      </c>
    </row>
    <row r="35" ht="26" customHeight="1" spans="1:9">
      <c r="A35" s="208">
        <v>13</v>
      </c>
      <c r="B35" s="208" t="s">
        <v>40</v>
      </c>
      <c r="C35" s="208">
        <v>0.9</v>
      </c>
      <c r="D35" s="208">
        <v>2.6</v>
      </c>
      <c r="E35" s="208">
        <f t="shared" si="0"/>
        <v>2.34</v>
      </c>
      <c r="F35" s="208"/>
      <c r="G35" s="210">
        <f t="shared" si="1"/>
        <v>0</v>
      </c>
      <c r="H35" s="211" t="s">
        <v>38</v>
      </c>
      <c r="I35" s="209" t="s">
        <v>39</v>
      </c>
    </row>
    <row r="36" ht="26" customHeight="1" spans="1:9">
      <c r="A36" s="208">
        <v>14</v>
      </c>
      <c r="B36" s="208" t="s">
        <v>40</v>
      </c>
      <c r="C36" s="208">
        <v>4.63</v>
      </c>
      <c r="D36" s="208">
        <v>2.6</v>
      </c>
      <c r="E36" s="208">
        <f t="shared" si="0"/>
        <v>12.038</v>
      </c>
      <c r="F36" s="208"/>
      <c r="G36" s="210">
        <f t="shared" si="1"/>
        <v>0</v>
      </c>
      <c r="H36" s="211" t="s">
        <v>38</v>
      </c>
      <c r="I36" s="209" t="s">
        <v>39</v>
      </c>
    </row>
    <row r="37" ht="26" customHeight="1" spans="1:9">
      <c r="A37" s="208">
        <v>15</v>
      </c>
      <c r="B37" s="208" t="s">
        <v>40</v>
      </c>
      <c r="C37" s="208">
        <v>4.63</v>
      </c>
      <c r="D37" s="208">
        <v>2.6</v>
      </c>
      <c r="E37" s="208">
        <f t="shared" si="0"/>
        <v>12.038</v>
      </c>
      <c r="F37" s="208"/>
      <c r="G37" s="210">
        <f t="shared" si="1"/>
        <v>0</v>
      </c>
      <c r="H37" s="211" t="s">
        <v>38</v>
      </c>
      <c r="I37" s="209" t="s">
        <v>39</v>
      </c>
    </row>
    <row r="38" ht="26" customHeight="1" spans="1:9">
      <c r="A38" s="208">
        <v>16</v>
      </c>
      <c r="B38" s="208" t="s">
        <v>40</v>
      </c>
      <c r="C38" s="208">
        <v>4.8</v>
      </c>
      <c r="D38" s="208">
        <v>2.6</v>
      </c>
      <c r="E38" s="208">
        <f t="shared" si="0"/>
        <v>12.48</v>
      </c>
      <c r="F38" s="208"/>
      <c r="G38" s="210">
        <f t="shared" si="1"/>
        <v>0</v>
      </c>
      <c r="H38" s="211" t="s">
        <v>38</v>
      </c>
      <c r="I38" s="209" t="s">
        <v>39</v>
      </c>
    </row>
    <row r="39" ht="26" customHeight="1" spans="1:9">
      <c r="A39" s="208">
        <v>17</v>
      </c>
      <c r="B39" s="208" t="s">
        <v>40</v>
      </c>
      <c r="C39" s="208">
        <v>4.8</v>
      </c>
      <c r="D39" s="208">
        <v>2.6</v>
      </c>
      <c r="E39" s="208">
        <f t="shared" si="0"/>
        <v>12.48</v>
      </c>
      <c r="F39" s="208"/>
      <c r="G39" s="210">
        <f t="shared" si="1"/>
        <v>0</v>
      </c>
      <c r="H39" s="211" t="s">
        <v>38</v>
      </c>
      <c r="I39" s="209" t="s">
        <v>39</v>
      </c>
    </row>
    <row r="40" ht="26" customHeight="1" spans="1:9">
      <c r="A40" s="208">
        <v>18</v>
      </c>
      <c r="B40" s="208" t="s">
        <v>40</v>
      </c>
      <c r="C40" s="208">
        <v>3.7</v>
      </c>
      <c r="D40" s="208">
        <v>2.6</v>
      </c>
      <c r="E40" s="208">
        <f t="shared" si="0"/>
        <v>9.62</v>
      </c>
      <c r="F40" s="208"/>
      <c r="G40" s="210">
        <f t="shared" si="1"/>
        <v>0</v>
      </c>
      <c r="H40" s="211" t="s">
        <v>38</v>
      </c>
      <c r="I40" s="209" t="s">
        <v>39</v>
      </c>
    </row>
    <row r="41" ht="26" customHeight="1" spans="1:9">
      <c r="A41" s="208">
        <v>19</v>
      </c>
      <c r="B41" s="208" t="s">
        <v>40</v>
      </c>
      <c r="C41" s="208">
        <v>3.5</v>
      </c>
      <c r="D41" s="208">
        <v>2.6</v>
      </c>
      <c r="E41" s="208">
        <f t="shared" si="0"/>
        <v>9.1</v>
      </c>
      <c r="F41" s="208"/>
      <c r="G41" s="210">
        <f t="shared" si="1"/>
        <v>0</v>
      </c>
      <c r="H41" s="211" t="s">
        <v>38</v>
      </c>
      <c r="I41" s="209" t="s">
        <v>39</v>
      </c>
    </row>
    <row r="42" ht="26" customHeight="1" spans="1:9">
      <c r="A42" s="208">
        <v>20</v>
      </c>
      <c r="B42" s="208" t="s">
        <v>40</v>
      </c>
      <c r="C42" s="208">
        <v>1.9</v>
      </c>
      <c r="D42" s="208">
        <v>2.6</v>
      </c>
      <c r="E42" s="208">
        <f t="shared" si="0"/>
        <v>4.94</v>
      </c>
      <c r="F42" s="208"/>
      <c r="G42" s="210">
        <f t="shared" si="1"/>
        <v>0</v>
      </c>
      <c r="H42" s="211" t="s">
        <v>38</v>
      </c>
      <c r="I42" s="209" t="s">
        <v>39</v>
      </c>
    </row>
    <row r="43" ht="26" customHeight="1" spans="1:9">
      <c r="A43" s="208">
        <v>21</v>
      </c>
      <c r="B43" s="208" t="s">
        <v>40</v>
      </c>
      <c r="C43" s="208">
        <v>2.2</v>
      </c>
      <c r="D43" s="208">
        <v>2.6</v>
      </c>
      <c r="E43" s="208">
        <f t="shared" si="0"/>
        <v>5.72</v>
      </c>
      <c r="F43" s="208"/>
      <c r="G43" s="210">
        <f t="shared" si="1"/>
        <v>0</v>
      </c>
      <c r="H43" s="211" t="s">
        <v>38</v>
      </c>
      <c r="I43" s="209" t="s">
        <v>39</v>
      </c>
    </row>
    <row r="44" ht="26" customHeight="1" spans="1:9">
      <c r="A44" s="208">
        <v>22</v>
      </c>
      <c r="B44" s="208" t="s">
        <v>40</v>
      </c>
      <c r="C44" s="208">
        <v>2.2</v>
      </c>
      <c r="D44" s="208">
        <v>2.6</v>
      </c>
      <c r="E44" s="208">
        <f t="shared" si="0"/>
        <v>5.72</v>
      </c>
      <c r="F44" s="208"/>
      <c r="G44" s="210">
        <f t="shared" si="1"/>
        <v>0</v>
      </c>
      <c r="H44" s="211" t="s">
        <v>38</v>
      </c>
      <c r="I44" s="209" t="s">
        <v>39</v>
      </c>
    </row>
    <row r="45" ht="26" customHeight="1" spans="1:9">
      <c r="A45" s="208">
        <v>23</v>
      </c>
      <c r="B45" s="208" t="s">
        <v>40</v>
      </c>
      <c r="C45" s="208">
        <v>2.3</v>
      </c>
      <c r="D45" s="208">
        <v>2.6</v>
      </c>
      <c r="E45" s="208">
        <f t="shared" si="0"/>
        <v>5.98</v>
      </c>
      <c r="F45" s="208"/>
      <c r="G45" s="210">
        <f t="shared" si="1"/>
        <v>0</v>
      </c>
      <c r="H45" s="211" t="s">
        <v>38</v>
      </c>
      <c r="I45" s="209" t="s">
        <v>39</v>
      </c>
    </row>
    <row r="46" ht="26" customHeight="1" spans="1:9">
      <c r="A46" s="208">
        <v>24</v>
      </c>
      <c r="B46" s="208" t="s">
        <v>40</v>
      </c>
      <c r="C46" s="208">
        <v>1.8</v>
      </c>
      <c r="D46" s="208">
        <v>2.3</v>
      </c>
      <c r="E46" s="208">
        <f t="shared" si="0"/>
        <v>4.14</v>
      </c>
      <c r="F46" s="208"/>
      <c r="G46" s="210">
        <f t="shared" si="1"/>
        <v>0</v>
      </c>
      <c r="H46" s="211" t="s">
        <v>36</v>
      </c>
      <c r="I46" s="209" t="s">
        <v>37</v>
      </c>
    </row>
    <row r="47" ht="26" customHeight="1" spans="1:9">
      <c r="A47" s="208">
        <v>25</v>
      </c>
      <c r="B47" s="208" t="s">
        <v>40</v>
      </c>
      <c r="C47" s="208">
        <v>1.8</v>
      </c>
      <c r="D47" s="208">
        <v>2.3</v>
      </c>
      <c r="E47" s="208">
        <f t="shared" si="0"/>
        <v>4.14</v>
      </c>
      <c r="F47" s="208"/>
      <c r="G47" s="210">
        <f t="shared" si="1"/>
        <v>0</v>
      </c>
      <c r="H47" s="211" t="s">
        <v>36</v>
      </c>
      <c r="I47" s="209" t="s">
        <v>37</v>
      </c>
    </row>
    <row r="48" ht="26" customHeight="1" spans="1:9">
      <c r="A48" s="208">
        <v>1</v>
      </c>
      <c r="B48" s="208" t="s">
        <v>41</v>
      </c>
      <c r="C48" s="208">
        <v>4.63</v>
      </c>
      <c r="D48" s="208">
        <v>2.6</v>
      </c>
      <c r="E48" s="208">
        <f t="shared" si="0"/>
        <v>12.038</v>
      </c>
      <c r="F48" s="208"/>
      <c r="G48" s="210">
        <f t="shared" si="1"/>
        <v>0</v>
      </c>
      <c r="H48" s="211" t="s">
        <v>38</v>
      </c>
      <c r="I48" s="209" t="s">
        <v>39</v>
      </c>
    </row>
    <row r="49" ht="26" customHeight="1" spans="1:9">
      <c r="A49" s="208">
        <v>2</v>
      </c>
      <c r="B49" s="208" t="s">
        <v>41</v>
      </c>
      <c r="C49" s="208">
        <v>4.8</v>
      </c>
      <c r="D49" s="208">
        <v>2.6</v>
      </c>
      <c r="E49" s="208">
        <f t="shared" si="0"/>
        <v>12.48</v>
      </c>
      <c r="F49" s="208"/>
      <c r="G49" s="210">
        <f t="shared" si="1"/>
        <v>0</v>
      </c>
      <c r="H49" s="211" t="s">
        <v>38</v>
      </c>
      <c r="I49" s="209" t="s">
        <v>39</v>
      </c>
    </row>
    <row r="50" ht="26" customHeight="1" spans="1:9">
      <c r="A50" s="208">
        <v>3</v>
      </c>
      <c r="B50" s="208" t="s">
        <v>41</v>
      </c>
      <c r="C50" s="208">
        <v>4.63</v>
      </c>
      <c r="D50" s="208">
        <v>2.6</v>
      </c>
      <c r="E50" s="208">
        <f t="shared" si="0"/>
        <v>12.038</v>
      </c>
      <c r="F50" s="208"/>
      <c r="G50" s="210">
        <f t="shared" si="1"/>
        <v>0</v>
      </c>
      <c r="H50" s="211" t="s">
        <v>38</v>
      </c>
      <c r="I50" s="209" t="s">
        <v>39</v>
      </c>
    </row>
    <row r="51" ht="26" customHeight="1" spans="1:9">
      <c r="A51" s="208">
        <v>4</v>
      </c>
      <c r="B51" s="208" t="s">
        <v>41</v>
      </c>
      <c r="C51" s="208">
        <v>0.9</v>
      </c>
      <c r="D51" s="208">
        <v>2.6</v>
      </c>
      <c r="E51" s="208">
        <f t="shared" si="0"/>
        <v>2.34</v>
      </c>
      <c r="F51" s="208"/>
      <c r="G51" s="210">
        <f t="shared" si="1"/>
        <v>0</v>
      </c>
      <c r="H51" s="211" t="s">
        <v>38</v>
      </c>
      <c r="I51" s="209" t="s">
        <v>39</v>
      </c>
    </row>
    <row r="52" ht="26" customHeight="1" spans="1:9">
      <c r="A52" s="208">
        <v>5</v>
      </c>
      <c r="B52" s="208" t="s">
        <v>41</v>
      </c>
      <c r="C52" s="208">
        <v>4.1</v>
      </c>
      <c r="D52" s="208">
        <v>2.6</v>
      </c>
      <c r="E52" s="208">
        <f t="shared" si="0"/>
        <v>10.66</v>
      </c>
      <c r="F52" s="208"/>
      <c r="G52" s="210">
        <f t="shared" si="1"/>
        <v>0</v>
      </c>
      <c r="H52" s="211" t="s">
        <v>38</v>
      </c>
      <c r="I52" s="209" t="s">
        <v>39</v>
      </c>
    </row>
    <row r="53" ht="26" customHeight="1" spans="1:9">
      <c r="A53" s="208">
        <v>6</v>
      </c>
      <c r="B53" s="208" t="s">
        <v>41</v>
      </c>
      <c r="C53" s="208">
        <v>4.1</v>
      </c>
      <c r="D53" s="208">
        <v>2.6</v>
      </c>
      <c r="E53" s="208">
        <f t="shared" si="0"/>
        <v>10.66</v>
      </c>
      <c r="F53" s="208"/>
      <c r="G53" s="210">
        <f t="shared" si="1"/>
        <v>0</v>
      </c>
      <c r="H53" s="211" t="s">
        <v>38</v>
      </c>
      <c r="I53" s="209" t="s">
        <v>39</v>
      </c>
    </row>
    <row r="54" ht="26" customHeight="1" spans="1:9">
      <c r="A54" s="208">
        <v>7</v>
      </c>
      <c r="B54" s="208" t="s">
        <v>41</v>
      </c>
      <c r="C54" s="208">
        <v>0.9</v>
      </c>
      <c r="D54" s="208">
        <v>2.6</v>
      </c>
      <c r="E54" s="208">
        <f t="shared" si="0"/>
        <v>2.34</v>
      </c>
      <c r="F54" s="208"/>
      <c r="G54" s="210">
        <f t="shared" si="1"/>
        <v>0</v>
      </c>
      <c r="H54" s="211" t="s">
        <v>38</v>
      </c>
      <c r="I54" s="209" t="s">
        <v>39</v>
      </c>
    </row>
    <row r="55" ht="26" customHeight="1" spans="1:9">
      <c r="A55" s="208">
        <v>8</v>
      </c>
      <c r="B55" s="208" t="s">
        <v>41</v>
      </c>
      <c r="C55" s="208">
        <v>4.63</v>
      </c>
      <c r="D55" s="208">
        <v>2.6</v>
      </c>
      <c r="E55" s="208">
        <f t="shared" si="0"/>
        <v>12.038</v>
      </c>
      <c r="F55" s="208"/>
      <c r="G55" s="210">
        <f t="shared" si="1"/>
        <v>0</v>
      </c>
      <c r="H55" s="211" t="s">
        <v>38</v>
      </c>
      <c r="I55" s="209" t="s">
        <v>39</v>
      </c>
    </row>
    <row r="56" ht="26" customHeight="1" spans="1:9">
      <c r="A56" s="208">
        <v>9</v>
      </c>
      <c r="B56" s="208" t="s">
        <v>41</v>
      </c>
      <c r="C56" s="208">
        <v>4.63</v>
      </c>
      <c r="D56" s="208">
        <v>2.6</v>
      </c>
      <c r="E56" s="208">
        <f t="shared" si="0"/>
        <v>12.038</v>
      </c>
      <c r="F56" s="208"/>
      <c r="G56" s="210">
        <f t="shared" si="1"/>
        <v>0</v>
      </c>
      <c r="H56" s="211" t="s">
        <v>38</v>
      </c>
      <c r="I56" s="209" t="s">
        <v>39</v>
      </c>
    </row>
    <row r="57" ht="26" customHeight="1" spans="1:9">
      <c r="A57" s="208">
        <v>10</v>
      </c>
      <c r="B57" s="208" t="s">
        <v>41</v>
      </c>
      <c r="C57" s="208">
        <v>4.8</v>
      </c>
      <c r="D57" s="208">
        <v>2.6</v>
      </c>
      <c r="E57" s="208">
        <f t="shared" si="0"/>
        <v>12.48</v>
      </c>
      <c r="F57" s="208"/>
      <c r="G57" s="210">
        <f t="shared" si="1"/>
        <v>0</v>
      </c>
      <c r="H57" s="211" t="s">
        <v>38</v>
      </c>
      <c r="I57" s="209" t="s">
        <v>39</v>
      </c>
    </row>
    <row r="58" ht="26" customHeight="1" spans="1:9">
      <c r="A58" s="208">
        <v>11</v>
      </c>
      <c r="B58" s="208" t="s">
        <v>41</v>
      </c>
      <c r="C58" s="208">
        <v>4.8</v>
      </c>
      <c r="D58" s="208">
        <v>2.6</v>
      </c>
      <c r="E58" s="208">
        <f t="shared" si="0"/>
        <v>12.48</v>
      </c>
      <c r="F58" s="208"/>
      <c r="G58" s="210">
        <f t="shared" si="1"/>
        <v>0</v>
      </c>
      <c r="H58" s="211" t="s">
        <v>38</v>
      </c>
      <c r="I58" s="209" t="s">
        <v>39</v>
      </c>
    </row>
    <row r="59" ht="26" customHeight="1" spans="1:9">
      <c r="A59" s="208">
        <v>12</v>
      </c>
      <c r="B59" s="208" t="s">
        <v>41</v>
      </c>
      <c r="C59" s="208">
        <v>3.7</v>
      </c>
      <c r="D59" s="208">
        <v>2.6</v>
      </c>
      <c r="E59" s="208">
        <f t="shared" si="0"/>
        <v>9.62</v>
      </c>
      <c r="F59" s="208"/>
      <c r="G59" s="210">
        <f t="shared" si="1"/>
        <v>0</v>
      </c>
      <c r="H59" s="211" t="s">
        <v>38</v>
      </c>
      <c r="I59" s="209" t="s">
        <v>39</v>
      </c>
    </row>
    <row r="60" ht="26" customHeight="1" spans="1:9">
      <c r="A60" s="208">
        <v>13</v>
      </c>
      <c r="B60" s="208" t="s">
        <v>41</v>
      </c>
      <c r="C60" s="208">
        <v>1.2</v>
      </c>
      <c r="D60" s="208">
        <v>3.3</v>
      </c>
      <c r="E60" s="208">
        <f t="shared" si="0"/>
        <v>3.96</v>
      </c>
      <c r="F60" s="208"/>
      <c r="G60" s="210">
        <f t="shared" si="1"/>
        <v>0</v>
      </c>
      <c r="H60" s="211" t="s">
        <v>38</v>
      </c>
      <c r="I60" s="209" t="s">
        <v>39</v>
      </c>
    </row>
    <row r="61" ht="26" customHeight="1" spans="1:9">
      <c r="A61" s="208">
        <v>14</v>
      </c>
      <c r="B61" s="208" t="s">
        <v>41</v>
      </c>
      <c r="C61" s="208">
        <v>1.2</v>
      </c>
      <c r="D61" s="208">
        <v>3.3</v>
      </c>
      <c r="E61" s="208">
        <f t="shared" si="0"/>
        <v>3.96</v>
      </c>
      <c r="F61" s="208"/>
      <c r="G61" s="210">
        <f t="shared" si="1"/>
        <v>0</v>
      </c>
      <c r="H61" s="211" t="s">
        <v>38</v>
      </c>
      <c r="I61" s="209" t="s">
        <v>39</v>
      </c>
    </row>
    <row r="62" ht="26" customHeight="1" spans="1:9">
      <c r="A62" s="208">
        <v>15</v>
      </c>
      <c r="B62" s="208" t="s">
        <v>41</v>
      </c>
      <c r="C62" s="208">
        <v>1.2</v>
      </c>
      <c r="D62" s="208">
        <v>3.3</v>
      </c>
      <c r="E62" s="208">
        <f t="shared" si="0"/>
        <v>3.96</v>
      </c>
      <c r="F62" s="208"/>
      <c r="G62" s="210">
        <f t="shared" si="1"/>
        <v>0</v>
      </c>
      <c r="H62" s="211" t="s">
        <v>38</v>
      </c>
      <c r="I62" s="209" t="s">
        <v>39</v>
      </c>
    </row>
    <row r="63" ht="26" customHeight="1" spans="1:9">
      <c r="A63" s="208">
        <v>16</v>
      </c>
      <c r="B63" s="208" t="s">
        <v>41</v>
      </c>
      <c r="C63" s="208">
        <v>2.2</v>
      </c>
      <c r="D63" s="208">
        <v>2.6</v>
      </c>
      <c r="E63" s="208">
        <f t="shared" si="0"/>
        <v>5.72</v>
      </c>
      <c r="F63" s="208"/>
      <c r="G63" s="210">
        <f t="shared" si="1"/>
        <v>0</v>
      </c>
      <c r="H63" s="211" t="s">
        <v>38</v>
      </c>
      <c r="I63" s="209" t="s">
        <v>39</v>
      </c>
    </row>
    <row r="64" ht="26" customHeight="1" spans="1:9">
      <c r="A64" s="208">
        <v>17</v>
      </c>
      <c r="B64" s="208" t="s">
        <v>41</v>
      </c>
      <c r="C64" s="208">
        <v>2.2</v>
      </c>
      <c r="D64" s="208">
        <v>2.6</v>
      </c>
      <c r="E64" s="208">
        <f t="shared" si="0"/>
        <v>5.72</v>
      </c>
      <c r="F64" s="208"/>
      <c r="G64" s="210">
        <f t="shared" si="1"/>
        <v>0</v>
      </c>
      <c r="H64" s="211" t="s">
        <v>38</v>
      </c>
      <c r="I64" s="209" t="s">
        <v>39</v>
      </c>
    </row>
    <row r="65" ht="26" customHeight="1" spans="1:9">
      <c r="A65" s="208">
        <v>18</v>
      </c>
      <c r="B65" s="208" t="s">
        <v>41</v>
      </c>
      <c r="C65" s="208">
        <v>2.2</v>
      </c>
      <c r="D65" s="208">
        <v>2.6</v>
      </c>
      <c r="E65" s="208">
        <f t="shared" si="0"/>
        <v>5.72</v>
      </c>
      <c r="F65" s="208"/>
      <c r="G65" s="210">
        <f t="shared" si="1"/>
        <v>0</v>
      </c>
      <c r="H65" s="211" t="s">
        <v>38</v>
      </c>
      <c r="I65" s="209" t="s">
        <v>39</v>
      </c>
    </row>
    <row r="66" ht="26" customHeight="1" spans="1:9">
      <c r="A66" s="208">
        <v>19</v>
      </c>
      <c r="B66" s="208" t="s">
        <v>41</v>
      </c>
      <c r="C66" s="208">
        <v>1.9</v>
      </c>
      <c r="D66" s="208">
        <v>2.6</v>
      </c>
      <c r="E66" s="208">
        <f t="shared" si="0"/>
        <v>4.94</v>
      </c>
      <c r="F66" s="208"/>
      <c r="G66" s="210">
        <f t="shared" si="1"/>
        <v>0</v>
      </c>
      <c r="H66" s="211" t="s">
        <v>38</v>
      </c>
      <c r="I66" s="209" t="s">
        <v>39</v>
      </c>
    </row>
    <row r="67" ht="26" customHeight="1" spans="1:9">
      <c r="A67" s="208"/>
      <c r="B67" s="212" t="s">
        <v>25</v>
      </c>
      <c r="C67" s="213"/>
      <c r="D67" s="213"/>
      <c r="E67" s="213"/>
      <c r="F67" s="214"/>
      <c r="G67" s="215">
        <f>SUM(G3:G66)</f>
        <v>0</v>
      </c>
      <c r="H67" s="215"/>
      <c r="I67" s="216"/>
    </row>
  </sheetData>
  <mergeCells count="2">
    <mergeCell ref="A1:I1"/>
    <mergeCell ref="B67:F67"/>
  </mergeCells>
  <pageMargins left="0.582638888888889" right="0.582638888888889" top="0.554861111111111" bottom="0.554861111111111" header="0.298611111111111" footer="0.298611111111111"/>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
  <sheetViews>
    <sheetView zoomScale="115" zoomScaleNormal="115" workbookViewId="0">
      <selection activeCell="Q7" sqref="Q7"/>
    </sheetView>
  </sheetViews>
  <sheetFormatPr defaultColWidth="9" defaultRowHeight="13.5"/>
  <cols>
    <col min="1" max="1" width="8" customWidth="1"/>
    <col min="2" max="2" width="49.6333333333333" customWidth="1"/>
    <col min="3" max="3" width="4.63333333333333" customWidth="1"/>
    <col min="4" max="4" width="6.36666666666667" customWidth="1"/>
    <col min="5" max="5" width="9.18333333333333" customWidth="1"/>
    <col min="6" max="6" width="10.3666666666667" customWidth="1"/>
    <col min="7" max="7" width="7.09166666666667" style="184" customWidth="1"/>
    <col min="8" max="8" width="5.09166666666667" customWidth="1"/>
    <col min="9" max="9" width="8.63333333333333" customWidth="1"/>
    <col min="10" max="10" width="14" customWidth="1"/>
    <col min="11" max="11" width="5.09166666666667" customWidth="1"/>
    <col min="12" max="12" width="5.36666666666667" customWidth="1"/>
  </cols>
  <sheetData>
    <row r="1" ht="27" customHeight="1" spans="1:12">
      <c r="A1" s="185" t="s">
        <v>42</v>
      </c>
      <c r="B1" s="185"/>
      <c r="C1" s="185"/>
      <c r="D1" s="185"/>
      <c r="E1" s="185"/>
      <c r="F1" s="185"/>
      <c r="G1" s="185"/>
      <c r="H1" s="185"/>
      <c r="I1" s="185"/>
      <c r="J1" s="185"/>
      <c r="K1" s="185"/>
      <c r="L1" s="185"/>
    </row>
    <row r="2" ht="30" customHeight="1" spans="1:12">
      <c r="A2" s="73" t="s">
        <v>43</v>
      </c>
      <c r="B2" s="73" t="s">
        <v>44</v>
      </c>
      <c r="C2" s="73" t="s">
        <v>45</v>
      </c>
      <c r="D2" s="73" t="s">
        <v>46</v>
      </c>
      <c r="E2" s="73" t="s">
        <v>47</v>
      </c>
      <c r="F2" s="73" t="s">
        <v>20</v>
      </c>
      <c r="G2" s="186"/>
      <c r="H2" s="153" t="s">
        <v>48</v>
      </c>
      <c r="I2" s="153" t="s">
        <v>43</v>
      </c>
      <c r="J2" s="153" t="s">
        <v>49</v>
      </c>
      <c r="K2" s="153" t="s">
        <v>45</v>
      </c>
      <c r="L2" s="153" t="s">
        <v>46</v>
      </c>
    </row>
    <row r="3" spans="1:12">
      <c r="A3" s="73" t="s">
        <v>50</v>
      </c>
      <c r="B3" s="66" t="s">
        <v>51</v>
      </c>
      <c r="C3" s="73" t="s">
        <v>52</v>
      </c>
      <c r="D3" s="187">
        <v>2.9</v>
      </c>
      <c r="E3" s="75"/>
      <c r="F3" s="75">
        <f>D3*E3</f>
        <v>0</v>
      </c>
      <c r="G3" s="188" t="s">
        <v>53</v>
      </c>
      <c r="H3" s="153">
        <v>1</v>
      </c>
      <c r="I3" s="153" t="s">
        <v>54</v>
      </c>
      <c r="J3" s="153" t="s">
        <v>55</v>
      </c>
      <c r="K3" s="153" t="s">
        <v>56</v>
      </c>
      <c r="L3" s="153">
        <v>2.87</v>
      </c>
    </row>
    <row r="4" spans="1:12">
      <c r="A4" s="73"/>
      <c r="B4" s="66"/>
      <c r="C4" s="73"/>
      <c r="D4" s="187"/>
      <c r="E4" s="75"/>
      <c r="F4" s="75"/>
      <c r="G4" s="188"/>
      <c r="H4" s="153">
        <v>2</v>
      </c>
      <c r="I4" s="153" t="s">
        <v>57</v>
      </c>
      <c r="J4" s="153" t="s">
        <v>58</v>
      </c>
      <c r="K4" s="153" t="s">
        <v>59</v>
      </c>
      <c r="L4" s="153">
        <v>224</v>
      </c>
    </row>
    <row r="5" spans="1:12">
      <c r="A5" s="73"/>
      <c r="B5" s="66"/>
      <c r="C5" s="73"/>
      <c r="D5" s="187"/>
      <c r="E5" s="75"/>
      <c r="F5" s="75"/>
      <c r="G5" s="188"/>
      <c r="H5" s="153">
        <v>3</v>
      </c>
      <c r="I5" s="153" t="s">
        <v>60</v>
      </c>
      <c r="J5" s="153" t="s">
        <v>61</v>
      </c>
      <c r="K5" s="153" t="s">
        <v>23</v>
      </c>
      <c r="L5" s="153">
        <v>22</v>
      </c>
    </row>
    <row r="6" ht="99" customHeight="1" spans="1:12">
      <c r="A6" s="73"/>
      <c r="B6" s="66"/>
      <c r="C6" s="73"/>
      <c r="D6" s="187"/>
      <c r="E6" s="75"/>
      <c r="F6" s="75"/>
      <c r="G6" s="188"/>
      <c r="H6" s="153">
        <v>4</v>
      </c>
      <c r="I6" s="153" t="s">
        <v>62</v>
      </c>
      <c r="J6" s="153" t="s">
        <v>63</v>
      </c>
      <c r="K6" s="153" t="s">
        <v>64</v>
      </c>
      <c r="L6" s="153">
        <v>7</v>
      </c>
    </row>
    <row r="7" ht="136" customHeight="1" spans="1:12">
      <c r="A7" s="73" t="s">
        <v>65</v>
      </c>
      <c r="B7" s="189" t="s">
        <v>66</v>
      </c>
      <c r="C7" s="73" t="s">
        <v>67</v>
      </c>
      <c r="D7" s="73">
        <v>1</v>
      </c>
      <c r="E7" s="75"/>
      <c r="F7" s="76">
        <f>D7*E7</f>
        <v>0</v>
      </c>
      <c r="G7" s="190" t="s">
        <v>68</v>
      </c>
      <c r="H7" s="191">
        <v>1</v>
      </c>
      <c r="I7" s="196" t="s">
        <v>68</v>
      </c>
      <c r="J7" s="191" t="s">
        <v>69</v>
      </c>
      <c r="K7" s="191" t="s">
        <v>23</v>
      </c>
      <c r="L7" s="191">
        <v>1</v>
      </c>
    </row>
    <row r="8" ht="29" customHeight="1" spans="1:12">
      <c r="A8" s="192" t="s">
        <v>70</v>
      </c>
      <c r="B8" s="193" t="s">
        <v>71</v>
      </c>
      <c r="C8" s="192" t="s">
        <v>67</v>
      </c>
      <c r="D8" s="192">
        <v>1</v>
      </c>
      <c r="E8" s="194"/>
      <c r="F8" s="195">
        <f>D8*E8</f>
        <v>0</v>
      </c>
      <c r="G8" s="196" t="s">
        <v>72</v>
      </c>
      <c r="H8" s="153">
        <v>1</v>
      </c>
      <c r="I8" s="153" t="s">
        <v>73</v>
      </c>
      <c r="J8" s="153" t="s">
        <v>74</v>
      </c>
      <c r="K8" s="153" t="s">
        <v>75</v>
      </c>
      <c r="L8" s="153">
        <v>56</v>
      </c>
    </row>
    <row r="9" ht="29" customHeight="1" spans="1:12">
      <c r="A9" s="197"/>
      <c r="B9" s="198"/>
      <c r="C9" s="197"/>
      <c r="D9" s="197"/>
      <c r="E9" s="199"/>
      <c r="F9" s="200"/>
      <c r="G9" s="201"/>
      <c r="H9" s="153">
        <v>2</v>
      </c>
      <c r="I9" s="153" t="s">
        <v>76</v>
      </c>
      <c r="J9" s="153" t="s">
        <v>77</v>
      </c>
      <c r="K9" s="153" t="s">
        <v>75</v>
      </c>
      <c r="L9" s="153">
        <v>7</v>
      </c>
    </row>
    <row r="10" ht="29" customHeight="1" spans="1:12">
      <c r="A10" s="197"/>
      <c r="B10" s="198"/>
      <c r="C10" s="197"/>
      <c r="D10" s="197"/>
      <c r="E10" s="199"/>
      <c r="F10" s="200"/>
      <c r="G10" s="201"/>
      <c r="H10" s="153">
        <v>3</v>
      </c>
      <c r="I10" s="153" t="s">
        <v>78</v>
      </c>
      <c r="J10" s="188" t="s">
        <v>79</v>
      </c>
      <c r="K10" s="153" t="s">
        <v>56</v>
      </c>
      <c r="L10" s="153">
        <v>3.23</v>
      </c>
    </row>
    <row r="11" ht="29" customHeight="1" spans="1:12">
      <c r="A11" s="197"/>
      <c r="B11" s="198"/>
      <c r="C11" s="197"/>
      <c r="D11" s="197"/>
      <c r="E11" s="199"/>
      <c r="F11" s="200"/>
      <c r="G11" s="201"/>
      <c r="H11" s="153">
        <v>4</v>
      </c>
      <c r="I11" s="153" t="s">
        <v>80</v>
      </c>
      <c r="J11" s="188" t="s">
        <v>81</v>
      </c>
      <c r="K11" s="153" t="s">
        <v>56</v>
      </c>
      <c r="L11" s="153">
        <v>2.87</v>
      </c>
    </row>
    <row r="12" ht="29" customHeight="1" spans="1:12">
      <c r="A12" s="197"/>
      <c r="B12" s="198"/>
      <c r="C12" s="197"/>
      <c r="D12" s="197"/>
      <c r="E12" s="199"/>
      <c r="F12" s="202"/>
      <c r="G12" s="201"/>
      <c r="H12" s="153">
        <v>5</v>
      </c>
      <c r="I12" s="153" t="s">
        <v>82</v>
      </c>
      <c r="J12" s="153" t="s">
        <v>83</v>
      </c>
      <c r="K12" s="153" t="s">
        <v>56</v>
      </c>
      <c r="L12" s="153">
        <v>3.23</v>
      </c>
    </row>
    <row r="13" ht="29" customHeight="1" spans="1:12">
      <c r="A13" s="73" t="s">
        <v>25</v>
      </c>
      <c r="B13" s="203"/>
      <c r="C13" s="73"/>
      <c r="D13" s="73"/>
      <c r="E13" s="73"/>
      <c r="F13" s="204">
        <f>SUM(F3:F12)</f>
        <v>0</v>
      </c>
      <c r="G13" s="205"/>
      <c r="H13" s="206"/>
      <c r="I13" s="206"/>
      <c r="J13" s="206"/>
      <c r="K13" s="206"/>
      <c r="L13" s="206"/>
    </row>
  </sheetData>
  <mergeCells count="16">
    <mergeCell ref="A1:L1"/>
    <mergeCell ref="A13:E13"/>
    <mergeCell ref="A3:A6"/>
    <mergeCell ref="A8:A12"/>
    <mergeCell ref="B3:B6"/>
    <mergeCell ref="B8:B12"/>
    <mergeCell ref="C3:C6"/>
    <mergeCell ref="C8:C12"/>
    <mergeCell ref="D3:D6"/>
    <mergeCell ref="D8:D12"/>
    <mergeCell ref="E3:E6"/>
    <mergeCell ref="E8:E12"/>
    <mergeCell ref="F3:F6"/>
    <mergeCell ref="F8:F12"/>
    <mergeCell ref="G3:G6"/>
    <mergeCell ref="G8:G12"/>
  </mergeCells>
  <pageMargins left="0.700694444444445" right="0.700694444444445" top="0.554861111111111" bottom="0.554861111111111" header="0.298611111111111" footer="0.298611111111111"/>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selection activeCell="G16" sqref="G16"/>
    </sheetView>
  </sheetViews>
  <sheetFormatPr defaultColWidth="9" defaultRowHeight="13.5"/>
  <cols>
    <col min="6" max="6" width="12.0916666666667" customWidth="1"/>
    <col min="8" max="8" width="11.45" customWidth="1"/>
  </cols>
  <sheetData>
    <row r="1" ht="39" customHeight="1" spans="1:9">
      <c r="A1" s="174" t="s">
        <v>84</v>
      </c>
      <c r="B1" s="174"/>
      <c r="C1" s="174"/>
      <c r="D1" s="174"/>
      <c r="E1" s="174"/>
      <c r="F1" s="174"/>
      <c r="G1" s="174"/>
      <c r="H1" s="174"/>
      <c r="I1" s="174"/>
    </row>
    <row r="2" ht="30" customHeight="1" spans="1:9">
      <c r="A2" s="175" t="s">
        <v>85</v>
      </c>
      <c r="B2" s="175"/>
      <c r="C2" s="175"/>
      <c r="D2" s="175"/>
      <c r="E2" s="175"/>
      <c r="F2" s="175"/>
      <c r="G2" s="175"/>
      <c r="H2" s="175"/>
      <c r="I2" s="175"/>
    </row>
    <row r="3" ht="30" customHeight="1" spans="1:9">
      <c r="A3" s="175" t="s">
        <v>1</v>
      </c>
      <c r="B3" s="175" t="s">
        <v>86</v>
      </c>
      <c r="C3" s="175"/>
      <c r="D3" s="175" t="s">
        <v>46</v>
      </c>
      <c r="E3" s="175" t="s">
        <v>45</v>
      </c>
      <c r="F3" s="175" t="s">
        <v>87</v>
      </c>
      <c r="G3" s="175" t="s">
        <v>31</v>
      </c>
      <c r="H3" s="175" t="s">
        <v>32</v>
      </c>
      <c r="I3" s="175" t="s">
        <v>34</v>
      </c>
    </row>
    <row r="4" ht="30" customHeight="1" spans="1:9">
      <c r="A4" s="176">
        <v>1</v>
      </c>
      <c r="B4" s="176" t="s">
        <v>88</v>
      </c>
      <c r="C4" s="176"/>
      <c r="D4" s="177">
        <v>13.06</v>
      </c>
      <c r="E4" s="177" t="s">
        <v>52</v>
      </c>
      <c r="F4" s="178"/>
      <c r="G4" s="177"/>
      <c r="H4" s="179">
        <f t="shared" ref="H4:H9" si="0">D4*G4</f>
        <v>0</v>
      </c>
      <c r="I4" s="176" t="s">
        <v>89</v>
      </c>
    </row>
    <row r="5" ht="30" customHeight="1" spans="1:9">
      <c r="A5" s="176"/>
      <c r="B5" s="176"/>
      <c r="C5" s="176"/>
      <c r="D5" s="177"/>
      <c r="E5" s="177"/>
      <c r="F5" s="180"/>
      <c r="G5" s="177"/>
      <c r="H5" s="179"/>
      <c r="I5" s="176"/>
    </row>
    <row r="6" ht="30" customHeight="1" spans="1:9">
      <c r="A6" s="176">
        <v>2</v>
      </c>
      <c r="B6" s="176" t="s">
        <v>90</v>
      </c>
      <c r="C6" s="176"/>
      <c r="D6" s="177">
        <v>257</v>
      </c>
      <c r="E6" s="177" t="s">
        <v>64</v>
      </c>
      <c r="F6" s="177" t="s">
        <v>55</v>
      </c>
      <c r="G6" s="177" t="s">
        <v>91</v>
      </c>
      <c r="H6" s="179" t="s">
        <v>91</v>
      </c>
      <c r="I6" s="176" t="s">
        <v>92</v>
      </c>
    </row>
    <row r="7" ht="30" customHeight="1" spans="1:9">
      <c r="A7" s="176">
        <v>3</v>
      </c>
      <c r="B7" s="176" t="s">
        <v>93</v>
      </c>
      <c r="C7" s="176" t="s">
        <v>94</v>
      </c>
      <c r="D7" s="177">
        <v>43</v>
      </c>
      <c r="E7" s="177" t="s">
        <v>67</v>
      </c>
      <c r="F7" s="177" t="s">
        <v>95</v>
      </c>
      <c r="G7" s="177" t="str">
        <f>G6</f>
        <v>--</v>
      </c>
      <c r="H7" s="179" t="str">
        <f>H6</f>
        <v>--</v>
      </c>
      <c r="I7" s="176" t="s">
        <v>96</v>
      </c>
    </row>
    <row r="8" ht="30" customHeight="1" spans="1:9">
      <c r="A8" s="176">
        <v>4</v>
      </c>
      <c r="B8" s="176" t="s">
        <v>97</v>
      </c>
      <c r="C8" s="176" t="s">
        <v>98</v>
      </c>
      <c r="D8" s="177">
        <v>30</v>
      </c>
      <c r="E8" s="177" t="s">
        <v>67</v>
      </c>
      <c r="F8" s="177"/>
      <c r="G8" s="177" t="str">
        <f>G7</f>
        <v>--</v>
      </c>
      <c r="H8" s="179" t="str">
        <f>H7</f>
        <v>--</v>
      </c>
      <c r="I8" s="176" t="s">
        <v>96</v>
      </c>
    </row>
    <row r="9" ht="30" customHeight="1" spans="1:9">
      <c r="A9" s="176">
        <v>5</v>
      </c>
      <c r="B9" s="176" t="s">
        <v>99</v>
      </c>
      <c r="C9" s="176"/>
      <c r="D9" s="177">
        <v>13.82</v>
      </c>
      <c r="E9" s="177" t="s">
        <v>52</v>
      </c>
      <c r="F9" s="177" t="s">
        <v>100</v>
      </c>
      <c r="G9" s="177"/>
      <c r="H9" s="179">
        <f t="shared" si="0"/>
        <v>0</v>
      </c>
      <c r="I9" s="176"/>
    </row>
    <row r="10" ht="30" customHeight="1" spans="1:9">
      <c r="A10" s="176">
        <v>6</v>
      </c>
      <c r="B10" s="176" t="s">
        <v>101</v>
      </c>
      <c r="C10" s="176"/>
      <c r="D10" s="177">
        <v>1</v>
      </c>
      <c r="E10" s="177" t="s">
        <v>67</v>
      </c>
      <c r="F10" s="177"/>
      <c r="G10" s="177" t="str">
        <f>G8</f>
        <v>--</v>
      </c>
      <c r="H10" s="177" t="str">
        <f>H8</f>
        <v>--</v>
      </c>
      <c r="I10" s="176" t="s">
        <v>102</v>
      </c>
    </row>
    <row r="11" ht="30" customHeight="1" spans="1:9">
      <c r="A11" s="175" t="s">
        <v>14</v>
      </c>
      <c r="B11" s="175"/>
      <c r="C11" s="175"/>
      <c r="D11" s="181"/>
      <c r="E11" s="181"/>
      <c r="F11" s="181"/>
      <c r="G11" s="181"/>
      <c r="H11" s="177">
        <f>SUM(H4:H10)</f>
        <v>0</v>
      </c>
      <c r="I11" s="175"/>
    </row>
    <row r="12" ht="30" customHeight="1" spans="1:9">
      <c r="A12" s="175" t="s">
        <v>103</v>
      </c>
      <c r="B12" s="175"/>
      <c r="C12" s="175"/>
      <c r="D12" s="175"/>
      <c r="E12" s="175"/>
      <c r="F12" s="175"/>
      <c r="G12" s="175"/>
      <c r="H12" s="175"/>
      <c r="I12" s="175"/>
    </row>
    <row r="13" ht="30" customHeight="1" spans="1:9">
      <c r="A13" s="175" t="s">
        <v>1</v>
      </c>
      <c r="B13" s="175" t="s">
        <v>86</v>
      </c>
      <c r="C13" s="175"/>
      <c r="D13" s="175" t="s">
        <v>46</v>
      </c>
      <c r="E13" s="175" t="s">
        <v>45</v>
      </c>
      <c r="F13" s="175" t="s">
        <v>87</v>
      </c>
      <c r="G13" s="175" t="s">
        <v>31</v>
      </c>
      <c r="H13" s="175" t="s">
        <v>32</v>
      </c>
      <c r="I13" s="175" t="s">
        <v>34</v>
      </c>
    </row>
    <row r="14" ht="30" customHeight="1" spans="1:9">
      <c r="A14" s="176">
        <v>1</v>
      </c>
      <c r="B14" s="176" t="s">
        <v>65</v>
      </c>
      <c r="C14" s="176"/>
      <c r="D14" s="176">
        <v>1</v>
      </c>
      <c r="E14" s="176" t="s">
        <v>23</v>
      </c>
      <c r="F14" s="176" t="s">
        <v>104</v>
      </c>
      <c r="G14" s="177"/>
      <c r="H14" s="177">
        <f t="shared" ref="H14:H16" si="1">D14*G14</f>
        <v>0</v>
      </c>
      <c r="I14" s="176"/>
    </row>
    <row r="15" ht="30" customHeight="1" spans="1:9">
      <c r="A15" s="176">
        <v>2</v>
      </c>
      <c r="B15" s="176" t="s">
        <v>105</v>
      </c>
      <c r="C15" s="176"/>
      <c r="D15" s="176">
        <v>1</v>
      </c>
      <c r="E15" s="176" t="s">
        <v>67</v>
      </c>
      <c r="F15" s="176"/>
      <c r="G15" s="177" t="str">
        <f>G8</f>
        <v>--</v>
      </c>
      <c r="H15" s="177" t="str">
        <f>H8</f>
        <v>--</v>
      </c>
      <c r="I15" s="176" t="s">
        <v>106</v>
      </c>
    </row>
    <row r="16" ht="30" customHeight="1" spans="1:9">
      <c r="A16" s="176">
        <v>3</v>
      </c>
      <c r="B16" s="176" t="s">
        <v>107</v>
      </c>
      <c r="C16" s="176"/>
      <c r="D16" s="176">
        <v>1</v>
      </c>
      <c r="E16" s="176" t="s">
        <v>23</v>
      </c>
      <c r="F16" s="176" t="s">
        <v>108</v>
      </c>
      <c r="G16" s="177"/>
      <c r="H16" s="177">
        <f t="shared" si="1"/>
        <v>0</v>
      </c>
      <c r="I16" s="176" t="s">
        <v>109</v>
      </c>
    </row>
    <row r="17" ht="30" customHeight="1" spans="1:9">
      <c r="A17" s="176">
        <v>4</v>
      </c>
      <c r="B17" s="176" t="s">
        <v>110</v>
      </c>
      <c r="C17" s="176"/>
      <c r="D17" s="176">
        <v>1</v>
      </c>
      <c r="E17" s="176" t="s">
        <v>23</v>
      </c>
      <c r="F17" s="176"/>
      <c r="G17" s="176" t="s">
        <v>91</v>
      </c>
      <c r="H17" s="177" t="str">
        <f>H15</f>
        <v>--</v>
      </c>
      <c r="I17" s="176" t="s">
        <v>106</v>
      </c>
    </row>
    <row r="18" ht="30" customHeight="1" spans="1:9">
      <c r="A18" s="175" t="s">
        <v>14</v>
      </c>
      <c r="B18" s="175"/>
      <c r="C18" s="175"/>
      <c r="D18" s="176"/>
      <c r="E18" s="176"/>
      <c r="F18" s="176"/>
      <c r="G18" s="176"/>
      <c r="H18" s="177">
        <f>SUM(H14:H17)</f>
        <v>0</v>
      </c>
      <c r="I18" s="176"/>
    </row>
    <row r="19" ht="30" customHeight="1" spans="1:9">
      <c r="A19" s="175" t="s">
        <v>111</v>
      </c>
      <c r="B19" s="175"/>
      <c r="C19" s="175"/>
      <c r="D19" s="175"/>
      <c r="E19" s="175"/>
      <c r="F19" s="175"/>
      <c r="G19" s="175"/>
      <c r="H19" s="175"/>
      <c r="I19" s="175"/>
    </row>
    <row r="20" s="7" customFormat="1" ht="30" customHeight="1" spans="1:9">
      <c r="A20" s="175" t="s">
        <v>1</v>
      </c>
      <c r="B20" s="175" t="s">
        <v>86</v>
      </c>
      <c r="C20" s="175"/>
      <c r="D20" s="175" t="s">
        <v>46</v>
      </c>
      <c r="E20" s="175" t="s">
        <v>45</v>
      </c>
      <c r="F20" s="175" t="s">
        <v>87</v>
      </c>
      <c r="G20" s="175" t="s">
        <v>47</v>
      </c>
      <c r="H20" s="175" t="s">
        <v>20</v>
      </c>
      <c r="I20" s="176" t="s">
        <v>34</v>
      </c>
    </row>
    <row r="21" ht="30" customHeight="1" spans="1:9">
      <c r="A21" s="176">
        <v>1</v>
      </c>
      <c r="B21" s="176" t="s">
        <v>112</v>
      </c>
      <c r="C21" s="176"/>
      <c r="D21" s="176">
        <v>1</v>
      </c>
      <c r="E21" s="176" t="s">
        <v>113</v>
      </c>
      <c r="F21" s="182"/>
      <c r="G21" s="177" t="str">
        <f>G17</f>
        <v>--</v>
      </c>
      <c r="H21" s="177" t="str">
        <f>H17</f>
        <v>--</v>
      </c>
      <c r="I21" s="176" t="s">
        <v>106</v>
      </c>
    </row>
    <row r="22" ht="30" customHeight="1" spans="1:9">
      <c r="A22" s="176"/>
      <c r="B22" s="176"/>
      <c r="C22" s="176"/>
      <c r="D22" s="176"/>
      <c r="E22" s="176"/>
      <c r="F22" s="182"/>
      <c r="G22" s="177"/>
      <c r="H22" s="177"/>
      <c r="I22" s="176"/>
    </row>
    <row r="23" ht="30" customHeight="1" spans="1:9">
      <c r="A23" s="176">
        <v>2</v>
      </c>
      <c r="B23" s="176" t="s">
        <v>114</v>
      </c>
      <c r="C23" s="176"/>
      <c r="D23" s="176">
        <v>13.82</v>
      </c>
      <c r="E23" s="176" t="s">
        <v>52</v>
      </c>
      <c r="F23" s="182"/>
      <c r="G23" s="177"/>
      <c r="H23" s="177">
        <f>D23*G23</f>
        <v>0</v>
      </c>
      <c r="I23" s="176"/>
    </row>
    <row r="24" ht="30" customHeight="1" spans="1:9">
      <c r="A24" s="175" t="s">
        <v>14</v>
      </c>
      <c r="B24" s="175"/>
      <c r="C24" s="175"/>
      <c r="D24" s="176"/>
      <c r="E24" s="176"/>
      <c r="F24" s="176"/>
      <c r="G24" s="176"/>
      <c r="H24" s="177">
        <f>SUM(H21:H23)</f>
        <v>0</v>
      </c>
      <c r="I24" s="176"/>
    </row>
    <row r="25" ht="30" customHeight="1" spans="1:9">
      <c r="A25" s="175" t="s">
        <v>25</v>
      </c>
      <c r="B25" s="175"/>
      <c r="C25" s="175"/>
      <c r="D25" s="183"/>
      <c r="E25" s="183"/>
      <c r="F25" s="183"/>
      <c r="G25" s="183"/>
      <c r="H25" s="177">
        <f>H11+H18+H24</f>
        <v>0</v>
      </c>
      <c r="I25" s="176"/>
    </row>
    <row r="26" ht="38" customHeight="1"/>
    <row r="27" ht="31" customHeight="1"/>
  </sheetData>
  <mergeCells count="38">
    <mergeCell ref="A1:I1"/>
    <mergeCell ref="A2:I2"/>
    <mergeCell ref="B3:C3"/>
    <mergeCell ref="B6:C6"/>
    <mergeCell ref="B9:C9"/>
    <mergeCell ref="B10:C10"/>
    <mergeCell ref="A11:C11"/>
    <mergeCell ref="D11:G11"/>
    <mergeCell ref="A12:I12"/>
    <mergeCell ref="B13:C13"/>
    <mergeCell ref="B14:C14"/>
    <mergeCell ref="B15:C15"/>
    <mergeCell ref="B16:C16"/>
    <mergeCell ref="B17:C17"/>
    <mergeCell ref="A18:C18"/>
    <mergeCell ref="D18:G18"/>
    <mergeCell ref="A19:I19"/>
    <mergeCell ref="B20:C20"/>
    <mergeCell ref="B23:C23"/>
    <mergeCell ref="A24:C24"/>
    <mergeCell ref="D24:G24"/>
    <mergeCell ref="A25:C25"/>
    <mergeCell ref="D25:G25"/>
    <mergeCell ref="A4:A5"/>
    <mergeCell ref="A21:A22"/>
    <mergeCell ref="D4:D5"/>
    <mergeCell ref="D21:D22"/>
    <mergeCell ref="E4:E5"/>
    <mergeCell ref="E21:E22"/>
    <mergeCell ref="F4:F5"/>
    <mergeCell ref="G4:G5"/>
    <mergeCell ref="G21:G22"/>
    <mergeCell ref="H4:H5"/>
    <mergeCell ref="H21:H22"/>
    <mergeCell ref="I4:I5"/>
    <mergeCell ref="I21:I22"/>
    <mergeCell ref="B4:C5"/>
    <mergeCell ref="B21:C22"/>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G9" sqref="G9"/>
    </sheetView>
  </sheetViews>
  <sheetFormatPr defaultColWidth="9" defaultRowHeight="13.5"/>
  <cols>
    <col min="2" max="2" width="16.6333333333333" customWidth="1"/>
    <col min="4" max="4" width="20.45" customWidth="1"/>
    <col min="5" max="5" width="14.0916666666667" customWidth="1"/>
    <col min="6" max="6" width="15.0916666666667" customWidth="1"/>
    <col min="7" max="7" width="22.725" customWidth="1"/>
    <col min="8" max="8" width="21.45" customWidth="1"/>
  </cols>
  <sheetData>
    <row r="1" ht="49" customHeight="1" spans="1:9">
      <c r="A1" s="119"/>
      <c r="B1" s="157" t="s">
        <v>115</v>
      </c>
      <c r="C1" s="157"/>
      <c r="D1" s="157"/>
      <c r="E1" s="158"/>
      <c r="F1" s="157"/>
      <c r="G1" s="159"/>
      <c r="H1" s="45"/>
      <c r="I1" s="45"/>
    </row>
    <row r="2" ht="32" customHeight="1" spans="1:9">
      <c r="A2" s="160" t="s">
        <v>1</v>
      </c>
      <c r="B2" s="161" t="s">
        <v>43</v>
      </c>
      <c r="C2" s="161" t="s">
        <v>45</v>
      </c>
      <c r="D2" s="161" t="s">
        <v>46</v>
      </c>
      <c r="E2" s="162" t="s">
        <v>47</v>
      </c>
      <c r="F2" s="161" t="s">
        <v>20</v>
      </c>
      <c r="G2" s="163" t="s">
        <v>116</v>
      </c>
      <c r="H2" s="119"/>
      <c r="I2" s="45"/>
    </row>
    <row r="3" ht="32" customHeight="1" spans="1:9">
      <c r="A3" s="161">
        <v>1</v>
      </c>
      <c r="B3" s="161" t="s">
        <v>117</v>
      </c>
      <c r="C3" s="161" t="s">
        <v>113</v>
      </c>
      <c r="D3" s="161">
        <v>1</v>
      </c>
      <c r="E3" s="164"/>
      <c r="F3" s="165">
        <f t="shared" ref="F3:F9" si="0">D3*E3</f>
        <v>0</v>
      </c>
      <c r="G3" s="163" t="s">
        <v>118</v>
      </c>
      <c r="H3" s="45"/>
      <c r="I3" s="45"/>
    </row>
    <row r="4" ht="32" customHeight="1" spans="1:9">
      <c r="A4" s="161">
        <v>2</v>
      </c>
      <c r="B4" s="161" t="s">
        <v>119</v>
      </c>
      <c r="C4" s="161" t="s">
        <v>113</v>
      </c>
      <c r="D4" s="161">
        <v>2</v>
      </c>
      <c r="E4" s="164"/>
      <c r="F4" s="165">
        <f t="shared" si="0"/>
        <v>0</v>
      </c>
      <c r="G4" s="163" t="s">
        <v>118</v>
      </c>
      <c r="H4" s="119"/>
      <c r="I4" s="45"/>
    </row>
    <row r="5" ht="32" customHeight="1" spans="1:9">
      <c r="A5" s="161">
        <v>3</v>
      </c>
      <c r="B5" s="161" t="s">
        <v>120</v>
      </c>
      <c r="C5" s="161" t="s">
        <v>113</v>
      </c>
      <c r="D5" s="161">
        <v>1</v>
      </c>
      <c r="E5" s="164"/>
      <c r="F5" s="165">
        <f t="shared" si="0"/>
        <v>0</v>
      </c>
      <c r="G5" s="163" t="s">
        <v>118</v>
      </c>
      <c r="H5" s="119"/>
      <c r="I5" s="45"/>
    </row>
    <row r="6" ht="32" customHeight="1" spans="1:9">
      <c r="A6" s="161">
        <v>4</v>
      </c>
      <c r="B6" s="166" t="s">
        <v>121</v>
      </c>
      <c r="C6" s="161" t="s">
        <v>113</v>
      </c>
      <c r="D6" s="161">
        <v>1</v>
      </c>
      <c r="E6" s="164"/>
      <c r="F6" s="165">
        <f t="shared" si="0"/>
        <v>0</v>
      </c>
      <c r="G6" s="163" t="s">
        <v>118</v>
      </c>
      <c r="H6" s="45"/>
      <c r="I6" s="45"/>
    </row>
    <row r="7" ht="32" customHeight="1" spans="1:9">
      <c r="A7" s="161">
        <v>5</v>
      </c>
      <c r="B7" s="167" t="s">
        <v>122</v>
      </c>
      <c r="C7" s="161" t="s">
        <v>113</v>
      </c>
      <c r="D7" s="161">
        <v>1</v>
      </c>
      <c r="E7" s="168"/>
      <c r="F7" s="165">
        <f t="shared" si="0"/>
        <v>0</v>
      </c>
      <c r="G7" s="163" t="s">
        <v>118</v>
      </c>
      <c r="H7" s="45"/>
      <c r="I7" s="45"/>
    </row>
    <row r="8" ht="32" customHeight="1" spans="1:9">
      <c r="A8" s="161">
        <v>6</v>
      </c>
      <c r="B8" s="161" t="s">
        <v>123</v>
      </c>
      <c r="C8" s="161" t="s">
        <v>124</v>
      </c>
      <c r="D8" s="166">
        <v>43.2</v>
      </c>
      <c r="E8" s="169"/>
      <c r="F8" s="165">
        <f t="shared" si="0"/>
        <v>0</v>
      </c>
      <c r="G8" s="163" t="s">
        <v>125</v>
      </c>
      <c r="H8" s="45"/>
      <c r="I8" s="45"/>
    </row>
    <row r="9" ht="32" customHeight="1" spans="1:9">
      <c r="A9" s="161">
        <v>7</v>
      </c>
      <c r="B9" s="161" t="s">
        <v>126</v>
      </c>
      <c r="C9" s="161" t="s">
        <v>124</v>
      </c>
      <c r="D9" s="166">
        <v>32.1</v>
      </c>
      <c r="E9" s="169"/>
      <c r="F9" s="170">
        <f t="shared" si="0"/>
        <v>0</v>
      </c>
      <c r="G9" s="171" t="s">
        <v>127</v>
      </c>
      <c r="H9" s="45"/>
      <c r="I9" s="45"/>
    </row>
    <row r="10" ht="32" customHeight="1" spans="1:9">
      <c r="A10" s="161">
        <v>8</v>
      </c>
      <c r="B10" s="161" t="s">
        <v>25</v>
      </c>
      <c r="C10" s="161"/>
      <c r="D10" s="161"/>
      <c r="E10" s="161"/>
      <c r="F10" s="172">
        <f>SUM(F3:F9)</f>
        <v>0</v>
      </c>
      <c r="G10" s="173"/>
      <c r="H10" s="45"/>
      <c r="I10" s="45"/>
    </row>
  </sheetData>
  <mergeCells count="3">
    <mergeCell ref="B1:F1"/>
    <mergeCell ref="B10:E10"/>
    <mergeCell ref="H4:H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G4" sqref="G4:G18"/>
    </sheetView>
  </sheetViews>
  <sheetFormatPr defaultColWidth="9" defaultRowHeight="13.5" outlineLevelCol="7"/>
  <cols>
    <col min="1" max="1" width="5.26666666666667" customWidth="1"/>
    <col min="2" max="2" width="14.6333333333333" customWidth="1"/>
    <col min="3" max="3" width="16.0916666666667" customWidth="1"/>
    <col min="4" max="4" width="9.26666666666667" customWidth="1"/>
    <col min="5" max="5" width="25.8166666666667" style="143" customWidth="1"/>
    <col min="6" max="6" width="7.63333333333333" customWidth="1"/>
    <col min="7" max="8" width="10.3666666666667"/>
  </cols>
  <sheetData>
    <row r="1" ht="40" customHeight="1" spans="1:8">
      <c r="A1" s="144" t="s">
        <v>128</v>
      </c>
      <c r="B1" s="144"/>
      <c r="C1" s="144"/>
      <c r="D1" s="144"/>
      <c r="E1" s="144"/>
      <c r="F1" s="144"/>
      <c r="G1" s="144"/>
      <c r="H1" s="144"/>
    </row>
    <row r="2" ht="28" customHeight="1" spans="1:8">
      <c r="A2" s="145" t="s">
        <v>129</v>
      </c>
      <c r="B2" s="145"/>
      <c r="C2" s="145"/>
      <c r="D2" s="145"/>
      <c r="E2" s="145"/>
      <c r="F2" s="145"/>
      <c r="G2" s="145"/>
      <c r="H2" s="145"/>
    </row>
    <row r="3" ht="28" customHeight="1" spans="1:8">
      <c r="A3" s="145" t="s">
        <v>1</v>
      </c>
      <c r="B3" s="145" t="s">
        <v>130</v>
      </c>
      <c r="C3" s="145" t="s">
        <v>131</v>
      </c>
      <c r="D3" s="145" t="s">
        <v>132</v>
      </c>
      <c r="E3" s="146" t="s">
        <v>33</v>
      </c>
      <c r="F3" s="145" t="s">
        <v>46</v>
      </c>
      <c r="G3" s="145" t="s">
        <v>47</v>
      </c>
      <c r="H3" s="147" t="s">
        <v>20</v>
      </c>
    </row>
    <row r="4" ht="90" customHeight="1" spans="1:8">
      <c r="A4" s="148">
        <v>1</v>
      </c>
      <c r="B4" s="145" t="s">
        <v>133</v>
      </c>
      <c r="C4" s="145" t="s">
        <v>134</v>
      </c>
      <c r="D4" s="149"/>
      <c r="E4" s="150" t="s">
        <v>135</v>
      </c>
      <c r="F4" s="147">
        <v>4</v>
      </c>
      <c r="G4" s="151"/>
      <c r="H4" s="152">
        <f>G4*F4</f>
        <v>0</v>
      </c>
    </row>
    <row r="5" ht="90" customHeight="1" spans="1:8">
      <c r="A5" s="148">
        <v>2</v>
      </c>
      <c r="B5" s="145" t="s">
        <v>136</v>
      </c>
      <c r="C5" s="145" t="s">
        <v>137</v>
      </c>
      <c r="D5" s="149"/>
      <c r="E5" s="150" t="s">
        <v>138</v>
      </c>
      <c r="F5" s="147">
        <v>3</v>
      </c>
      <c r="G5" s="151"/>
      <c r="H5" s="152">
        <f t="shared" ref="H5:H18" si="0">G5*F5</f>
        <v>0</v>
      </c>
    </row>
    <row r="6" ht="90" customHeight="1" spans="1:8">
      <c r="A6" s="148">
        <v>3</v>
      </c>
      <c r="B6" s="145" t="s">
        <v>139</v>
      </c>
      <c r="C6" s="145" t="s">
        <v>140</v>
      </c>
      <c r="D6" s="149"/>
      <c r="E6" s="150" t="s">
        <v>141</v>
      </c>
      <c r="F6" s="147">
        <v>3</v>
      </c>
      <c r="G6" s="151"/>
      <c r="H6" s="152">
        <f t="shared" si="0"/>
        <v>0</v>
      </c>
    </row>
    <row r="7" ht="90" customHeight="1" spans="1:8">
      <c r="A7" s="148">
        <v>4</v>
      </c>
      <c r="B7" s="145" t="s">
        <v>133</v>
      </c>
      <c r="C7" s="145" t="s">
        <v>142</v>
      </c>
      <c r="D7" s="149"/>
      <c r="E7" s="150" t="s">
        <v>143</v>
      </c>
      <c r="F7" s="147">
        <v>2</v>
      </c>
      <c r="G7" s="151"/>
      <c r="H7" s="152">
        <f t="shared" si="0"/>
        <v>0</v>
      </c>
    </row>
    <row r="8" ht="90" customHeight="1" spans="1:8">
      <c r="A8" s="148">
        <v>5</v>
      </c>
      <c r="B8" s="145" t="s">
        <v>133</v>
      </c>
      <c r="C8" s="145" t="s">
        <v>144</v>
      </c>
      <c r="D8" s="149"/>
      <c r="E8" s="150" t="s">
        <v>143</v>
      </c>
      <c r="F8" s="147">
        <v>2</v>
      </c>
      <c r="G8" s="151"/>
      <c r="H8" s="152">
        <f t="shared" si="0"/>
        <v>0</v>
      </c>
    </row>
    <row r="9" ht="90" customHeight="1" spans="1:8">
      <c r="A9" s="148">
        <v>6</v>
      </c>
      <c r="B9" s="145" t="s">
        <v>133</v>
      </c>
      <c r="C9" s="145" t="s">
        <v>145</v>
      </c>
      <c r="D9" s="149"/>
      <c r="E9" s="150" t="s">
        <v>146</v>
      </c>
      <c r="F9" s="147">
        <v>2</v>
      </c>
      <c r="G9" s="151"/>
      <c r="H9" s="152">
        <f t="shared" si="0"/>
        <v>0</v>
      </c>
    </row>
    <row r="10" ht="90" customHeight="1" spans="1:8">
      <c r="A10" s="148">
        <v>7</v>
      </c>
      <c r="B10" s="145" t="s">
        <v>133</v>
      </c>
      <c r="C10" s="145" t="s">
        <v>147</v>
      </c>
      <c r="D10" s="149"/>
      <c r="E10" s="150" t="s">
        <v>148</v>
      </c>
      <c r="F10" s="147">
        <v>2</v>
      </c>
      <c r="G10" s="151"/>
      <c r="H10" s="152">
        <f t="shared" si="0"/>
        <v>0</v>
      </c>
    </row>
    <row r="11" ht="90" customHeight="1" spans="1:8">
      <c r="A11" s="148">
        <v>8</v>
      </c>
      <c r="B11" s="145" t="s">
        <v>133</v>
      </c>
      <c r="C11" s="145" t="s">
        <v>149</v>
      </c>
      <c r="D11" s="149"/>
      <c r="E11" s="150" t="s">
        <v>150</v>
      </c>
      <c r="F11" s="147">
        <v>2</v>
      </c>
      <c r="G11" s="151"/>
      <c r="H11" s="152">
        <f t="shared" si="0"/>
        <v>0</v>
      </c>
    </row>
    <row r="12" ht="90" customHeight="1" spans="1:8">
      <c r="A12" s="148">
        <v>9</v>
      </c>
      <c r="B12" s="145" t="s">
        <v>133</v>
      </c>
      <c r="C12" s="145" t="s">
        <v>151</v>
      </c>
      <c r="D12" s="149"/>
      <c r="E12" s="150" t="s">
        <v>152</v>
      </c>
      <c r="F12" s="147">
        <v>2</v>
      </c>
      <c r="G12" s="151"/>
      <c r="H12" s="152">
        <f t="shared" si="0"/>
        <v>0</v>
      </c>
    </row>
    <row r="13" ht="90" customHeight="1" spans="1:8">
      <c r="A13" s="148">
        <v>10</v>
      </c>
      <c r="B13" s="145" t="s">
        <v>133</v>
      </c>
      <c r="C13" s="145" t="s">
        <v>153</v>
      </c>
      <c r="D13" s="149"/>
      <c r="E13" s="150" t="s">
        <v>154</v>
      </c>
      <c r="F13" s="147">
        <v>2</v>
      </c>
      <c r="G13" s="151"/>
      <c r="H13" s="152">
        <f t="shared" si="0"/>
        <v>0</v>
      </c>
    </row>
    <row r="14" ht="90" customHeight="1" spans="1:8">
      <c r="A14" s="148">
        <v>11</v>
      </c>
      <c r="B14" s="145" t="s">
        <v>133</v>
      </c>
      <c r="C14" s="145" t="s">
        <v>155</v>
      </c>
      <c r="D14" s="149"/>
      <c r="E14" s="150" t="s">
        <v>156</v>
      </c>
      <c r="F14" s="147">
        <v>2</v>
      </c>
      <c r="G14" s="151"/>
      <c r="H14" s="152">
        <f t="shared" si="0"/>
        <v>0</v>
      </c>
    </row>
    <row r="15" ht="90" customHeight="1" spans="1:8">
      <c r="A15" s="148">
        <v>12</v>
      </c>
      <c r="B15" s="145" t="s">
        <v>157</v>
      </c>
      <c r="C15" s="145" t="s">
        <v>158</v>
      </c>
      <c r="D15" s="149"/>
      <c r="E15" s="150" t="s">
        <v>159</v>
      </c>
      <c r="F15" s="147">
        <v>5</v>
      </c>
      <c r="G15" s="151"/>
      <c r="H15" s="152">
        <f t="shared" si="0"/>
        <v>0</v>
      </c>
    </row>
    <row r="16" ht="90" customHeight="1" spans="1:8">
      <c r="A16" s="148">
        <v>13</v>
      </c>
      <c r="B16" s="145" t="s">
        <v>160</v>
      </c>
      <c r="C16" s="145" t="s">
        <v>161</v>
      </c>
      <c r="D16" s="149"/>
      <c r="E16" s="150" t="s">
        <v>162</v>
      </c>
      <c r="F16" s="147">
        <v>5</v>
      </c>
      <c r="G16" s="151"/>
      <c r="H16" s="152">
        <f t="shared" si="0"/>
        <v>0</v>
      </c>
    </row>
    <row r="17" ht="90" customHeight="1" spans="1:8">
      <c r="A17" s="148">
        <v>14</v>
      </c>
      <c r="B17" s="145" t="s">
        <v>163</v>
      </c>
      <c r="C17" s="145" t="s">
        <v>164</v>
      </c>
      <c r="D17" s="149"/>
      <c r="E17" s="150" t="s">
        <v>165</v>
      </c>
      <c r="F17" s="147">
        <v>5</v>
      </c>
      <c r="G17" s="151"/>
      <c r="H17" s="152">
        <f t="shared" si="0"/>
        <v>0</v>
      </c>
    </row>
    <row r="18" ht="90" customHeight="1" spans="1:8">
      <c r="A18" s="148">
        <v>15</v>
      </c>
      <c r="B18" s="145" t="s">
        <v>166</v>
      </c>
      <c r="C18" s="145" t="s">
        <v>167</v>
      </c>
      <c r="D18" s="149"/>
      <c r="E18" s="150" t="s">
        <v>168</v>
      </c>
      <c r="F18" s="147">
        <v>10</v>
      </c>
      <c r="G18" s="151"/>
      <c r="H18" s="152">
        <f t="shared" si="0"/>
        <v>0</v>
      </c>
    </row>
    <row r="19" ht="33" customHeight="1" spans="1:8">
      <c r="A19" s="153">
        <v>16</v>
      </c>
      <c r="B19" s="154" t="s">
        <v>25</v>
      </c>
      <c r="C19" s="155"/>
      <c r="D19" s="155"/>
      <c r="E19" s="155"/>
      <c r="F19" s="155"/>
      <c r="G19" s="156"/>
      <c r="H19" s="152">
        <f>SUM(H4:H18)</f>
        <v>0</v>
      </c>
    </row>
  </sheetData>
  <mergeCells count="3">
    <mergeCell ref="A1:H1"/>
    <mergeCell ref="A2:H2"/>
    <mergeCell ref="B19:G19"/>
  </mergeCells>
  <pageMargins left="0.554861111111111" right="0.554861111111111" top="0.60625" bottom="0.60625" header="0.5" footer="0.5"/>
  <pageSetup paperSize="9" orientation="portrait"/>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24" sqref="F24"/>
    </sheetView>
  </sheetViews>
  <sheetFormatPr defaultColWidth="9" defaultRowHeight="14.25" outlineLevelCol="5"/>
  <cols>
    <col min="1" max="1" width="5.90833333333333" style="45" customWidth="1"/>
    <col min="2" max="2" width="12.725" style="45" customWidth="1"/>
    <col min="3" max="3" width="18.9083333333333" style="45" customWidth="1"/>
    <col min="4" max="4" width="6.18333333333333" style="45" customWidth="1"/>
    <col min="5" max="5" width="27.6333333333333" style="45" customWidth="1"/>
    <col min="6" max="6" width="10.725" style="45" customWidth="1"/>
    <col min="7" max="16377" width="9" style="45"/>
  </cols>
  <sheetData>
    <row r="1" ht="32" customHeight="1" spans="1:6">
      <c r="A1" s="133" t="s">
        <v>169</v>
      </c>
      <c r="B1" s="133"/>
      <c r="C1" s="133"/>
      <c r="D1" s="133"/>
      <c r="E1" s="133"/>
      <c r="F1" s="134"/>
    </row>
    <row r="2" ht="33" customHeight="1" spans="1:6">
      <c r="A2" s="134" t="s">
        <v>1</v>
      </c>
      <c r="B2" s="134" t="s">
        <v>170</v>
      </c>
      <c r="C2" s="135" t="s">
        <v>171</v>
      </c>
      <c r="D2" s="134" t="s">
        <v>45</v>
      </c>
      <c r="E2" s="134" t="s">
        <v>172</v>
      </c>
      <c r="F2" s="134" t="s">
        <v>46</v>
      </c>
    </row>
    <row r="3" ht="40" customHeight="1" spans="1:6">
      <c r="A3" s="136">
        <v>1</v>
      </c>
      <c r="B3" s="137" t="s">
        <v>173</v>
      </c>
      <c r="C3" s="137"/>
      <c r="D3" s="134" t="s">
        <v>174</v>
      </c>
      <c r="E3" s="138" t="s">
        <v>175</v>
      </c>
      <c r="F3" s="137">
        <v>80</v>
      </c>
    </row>
    <row r="4" ht="40" customHeight="1" spans="1:6">
      <c r="A4" s="136">
        <v>2</v>
      </c>
      <c r="B4" s="137" t="s">
        <v>173</v>
      </c>
      <c r="C4" s="137"/>
      <c r="D4" s="134" t="s">
        <v>174</v>
      </c>
      <c r="E4" s="138" t="s">
        <v>176</v>
      </c>
      <c r="F4" s="137">
        <v>220</v>
      </c>
    </row>
    <row r="5" ht="40" customHeight="1" spans="1:6">
      <c r="A5" s="136">
        <v>3</v>
      </c>
      <c r="B5" s="137" t="s">
        <v>177</v>
      </c>
      <c r="C5" s="137"/>
      <c r="D5" s="134" t="s">
        <v>174</v>
      </c>
      <c r="E5" s="138" t="s">
        <v>178</v>
      </c>
      <c r="F5" s="137">
        <v>48</v>
      </c>
    </row>
    <row r="6" ht="40" customHeight="1" spans="1:6">
      <c r="A6" s="136">
        <v>4</v>
      </c>
      <c r="B6" s="137" t="s">
        <v>177</v>
      </c>
      <c r="C6" s="137"/>
      <c r="D6" s="134" t="s">
        <v>174</v>
      </c>
      <c r="E6" s="138" t="s">
        <v>179</v>
      </c>
      <c r="F6" s="137">
        <v>120</v>
      </c>
    </row>
    <row r="7" ht="40" customHeight="1" spans="1:6">
      <c r="A7" s="136">
        <v>5</v>
      </c>
      <c r="B7" s="137" t="s">
        <v>177</v>
      </c>
      <c r="C7" s="137"/>
      <c r="D7" s="134" t="s">
        <v>174</v>
      </c>
      <c r="E7" s="138" t="s">
        <v>180</v>
      </c>
      <c r="F7" s="137">
        <v>40</v>
      </c>
    </row>
    <row r="8" ht="40" customHeight="1" spans="1:6">
      <c r="A8" s="136">
        <v>6</v>
      </c>
      <c r="B8" s="137" t="s">
        <v>177</v>
      </c>
      <c r="C8" s="137"/>
      <c r="D8" s="134" t="s">
        <v>174</v>
      </c>
      <c r="E8" s="138" t="s">
        <v>181</v>
      </c>
      <c r="F8" s="137">
        <v>50</v>
      </c>
    </row>
    <row r="9" ht="40" customHeight="1" spans="1:6">
      <c r="A9" s="136">
        <v>7</v>
      </c>
      <c r="B9" s="137" t="s">
        <v>177</v>
      </c>
      <c r="C9" s="137"/>
      <c r="D9" s="134" t="s">
        <v>174</v>
      </c>
      <c r="E9" s="138" t="s">
        <v>182</v>
      </c>
      <c r="F9" s="137">
        <v>30</v>
      </c>
    </row>
    <row r="10" ht="40" customHeight="1" spans="1:6">
      <c r="A10" s="136">
        <v>8</v>
      </c>
      <c r="B10" s="137" t="s">
        <v>183</v>
      </c>
      <c r="C10" s="137"/>
      <c r="D10" s="134" t="s">
        <v>174</v>
      </c>
      <c r="E10" s="138" t="s">
        <v>184</v>
      </c>
      <c r="F10" s="137">
        <v>14</v>
      </c>
    </row>
    <row r="11" ht="40" customHeight="1" spans="1:6">
      <c r="A11" s="136">
        <v>9</v>
      </c>
      <c r="B11" s="137" t="s">
        <v>185</v>
      </c>
      <c r="C11" s="137"/>
      <c r="D11" s="134" t="s">
        <v>174</v>
      </c>
      <c r="E11" s="138" t="s">
        <v>186</v>
      </c>
      <c r="F11" s="137">
        <v>40</v>
      </c>
    </row>
    <row r="12" ht="40" customHeight="1" spans="1:6">
      <c r="A12" s="136">
        <v>10</v>
      </c>
      <c r="B12" s="137" t="s">
        <v>185</v>
      </c>
      <c r="C12" s="137"/>
      <c r="D12" s="134" t="s">
        <v>174</v>
      </c>
      <c r="E12" s="138" t="s">
        <v>187</v>
      </c>
      <c r="F12" s="137">
        <v>80</v>
      </c>
    </row>
    <row r="13" ht="40" customHeight="1" spans="1:6">
      <c r="A13" s="136">
        <v>11</v>
      </c>
      <c r="B13" s="137" t="s">
        <v>185</v>
      </c>
      <c r="C13" s="137"/>
      <c r="D13" s="134" t="s">
        <v>174</v>
      </c>
      <c r="E13" s="138" t="s">
        <v>188</v>
      </c>
      <c r="F13" s="137">
        <v>80</v>
      </c>
    </row>
    <row r="14" ht="40" customHeight="1" spans="1:6">
      <c r="A14" s="136">
        <v>12</v>
      </c>
      <c r="B14" s="137" t="s">
        <v>189</v>
      </c>
      <c r="C14" s="137"/>
      <c r="D14" s="134" t="s">
        <v>174</v>
      </c>
      <c r="E14" s="138" t="s">
        <v>190</v>
      </c>
      <c r="F14" s="137">
        <v>20</v>
      </c>
    </row>
    <row r="15" ht="40" customHeight="1" spans="1:6">
      <c r="A15" s="136">
        <v>13</v>
      </c>
      <c r="B15" s="137" t="s">
        <v>189</v>
      </c>
      <c r="C15" s="137"/>
      <c r="D15" s="134" t="s">
        <v>174</v>
      </c>
      <c r="E15" s="138" t="s">
        <v>191</v>
      </c>
      <c r="F15" s="137">
        <v>10</v>
      </c>
    </row>
    <row r="16" ht="40" customHeight="1" spans="1:6">
      <c r="A16" s="136">
        <v>14</v>
      </c>
      <c r="B16" s="137" t="s">
        <v>192</v>
      </c>
      <c r="C16" s="137"/>
      <c r="D16" s="134" t="s">
        <v>174</v>
      </c>
      <c r="E16" s="138" t="s">
        <v>193</v>
      </c>
      <c r="F16" s="137">
        <v>15</v>
      </c>
    </row>
    <row r="17" ht="40" customHeight="1" spans="1:6">
      <c r="A17" s="136">
        <v>15</v>
      </c>
      <c r="B17" s="137" t="s">
        <v>192</v>
      </c>
      <c r="C17" s="137"/>
      <c r="D17" s="134" t="s">
        <v>174</v>
      </c>
      <c r="E17" s="138" t="s">
        <v>194</v>
      </c>
      <c r="F17" s="137">
        <v>2</v>
      </c>
    </row>
    <row r="18" ht="40" customHeight="1" spans="1:6">
      <c r="A18" s="136">
        <v>16</v>
      </c>
      <c r="B18" s="137" t="s">
        <v>195</v>
      </c>
      <c r="C18" s="137"/>
      <c r="D18" s="134" t="s">
        <v>174</v>
      </c>
      <c r="E18" s="138" t="s">
        <v>196</v>
      </c>
      <c r="F18" s="137">
        <v>1</v>
      </c>
    </row>
    <row r="19" ht="40" customHeight="1" spans="1:6">
      <c r="A19" s="136">
        <v>17</v>
      </c>
      <c r="B19" s="137" t="s">
        <v>197</v>
      </c>
      <c r="C19" s="139"/>
      <c r="D19" s="134" t="s">
        <v>174</v>
      </c>
      <c r="E19" s="138" t="s">
        <v>198</v>
      </c>
      <c r="F19" s="140">
        <v>4</v>
      </c>
    </row>
    <row r="20" ht="40" customHeight="1" spans="1:6">
      <c r="A20" s="136">
        <v>18</v>
      </c>
      <c r="B20" s="137" t="s">
        <v>199</v>
      </c>
      <c r="C20" s="137"/>
      <c r="D20" s="134" t="s">
        <v>174</v>
      </c>
      <c r="E20" s="138" t="s">
        <v>200</v>
      </c>
      <c r="F20" s="137">
        <v>4</v>
      </c>
    </row>
    <row r="21" ht="40" customHeight="1" spans="1:6">
      <c r="A21" s="136">
        <v>19</v>
      </c>
      <c r="B21" s="137" t="s">
        <v>201</v>
      </c>
      <c r="C21" s="137"/>
      <c r="D21" s="134" t="s">
        <v>174</v>
      </c>
      <c r="E21" s="138" t="s">
        <v>202</v>
      </c>
      <c r="F21" s="137">
        <v>2</v>
      </c>
    </row>
    <row r="22" ht="40" customHeight="1" spans="1:6">
      <c r="A22" s="136">
        <v>20</v>
      </c>
      <c r="B22" s="137" t="s">
        <v>203</v>
      </c>
      <c r="C22" s="137"/>
      <c r="D22" s="134" t="s">
        <v>174</v>
      </c>
      <c r="E22" s="138" t="s">
        <v>204</v>
      </c>
      <c r="F22" s="137">
        <v>4</v>
      </c>
    </row>
    <row r="23" ht="40" customHeight="1" spans="1:6">
      <c r="A23" s="136">
        <v>21</v>
      </c>
      <c r="B23" s="137" t="s">
        <v>205</v>
      </c>
      <c r="C23" s="137"/>
      <c r="D23" s="134" t="s">
        <v>174</v>
      </c>
      <c r="E23" s="138" t="s">
        <v>206</v>
      </c>
      <c r="F23" s="137">
        <v>4</v>
      </c>
    </row>
    <row r="24" ht="33" customHeight="1" spans="1:6">
      <c r="A24" s="136">
        <v>22</v>
      </c>
      <c r="B24" s="141" t="s">
        <v>25</v>
      </c>
      <c r="C24" s="141"/>
      <c r="D24" s="141"/>
      <c r="E24" s="141"/>
      <c r="F24" s="142"/>
    </row>
    <row r="25" ht="32" customHeight="1"/>
  </sheetData>
  <mergeCells count="2">
    <mergeCell ref="A1:F1"/>
    <mergeCell ref="B24:C24"/>
  </mergeCells>
  <pageMargins left="0.751388888888889" right="0.751388888888889" top="0.802777777777778" bottom="0.802777777777778" header="0.511805555555556" footer="0.511805555555556"/>
  <pageSetup paperSize="9" orientation="portrait"/>
  <headerFooter alignWithMargins="0"/>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tabSelected="1" zoomScale="70" zoomScaleNormal="70" topLeftCell="A6" workbookViewId="0">
      <selection activeCell="G3" sqref="G3:G19"/>
    </sheetView>
  </sheetViews>
  <sheetFormatPr defaultColWidth="9" defaultRowHeight="14.25" outlineLevelCol="7"/>
  <cols>
    <col min="1" max="1" width="7.63333333333333" style="45" customWidth="1"/>
    <col min="2" max="2" width="9.63333333333333" style="45" customWidth="1"/>
    <col min="3" max="3" width="12.0916666666667" style="45" customWidth="1"/>
    <col min="4" max="4" width="11.0916666666667" style="119" customWidth="1"/>
    <col min="5" max="5" width="14.6333333333333" style="45" customWidth="1"/>
    <col min="6" max="6" width="7.63333333333333" style="45" customWidth="1"/>
    <col min="7" max="7" width="11.0916666666667" style="45" customWidth="1"/>
    <col min="8" max="8" width="12.6333333333333" style="45" customWidth="1"/>
    <col min="9" max="16384" width="9" style="45"/>
  </cols>
  <sheetData>
    <row r="1" ht="32.5" customHeight="1" spans="1:8">
      <c r="A1" s="120" t="s">
        <v>207</v>
      </c>
      <c r="B1" s="121"/>
      <c r="C1" s="121"/>
      <c r="D1" s="121"/>
      <c r="E1" s="121"/>
      <c r="F1" s="121"/>
      <c r="G1" s="121"/>
      <c r="H1" s="121"/>
    </row>
    <row r="2" ht="55" customHeight="1" spans="1:8">
      <c r="A2" s="122" t="s">
        <v>208</v>
      </c>
      <c r="B2" s="122" t="s">
        <v>209</v>
      </c>
      <c r="C2" s="122" t="s">
        <v>210</v>
      </c>
      <c r="D2" s="122" t="s">
        <v>211</v>
      </c>
      <c r="E2" s="122" t="s">
        <v>212</v>
      </c>
      <c r="F2" s="122" t="s">
        <v>213</v>
      </c>
      <c r="G2" s="122" t="s">
        <v>214</v>
      </c>
      <c r="H2" s="123" t="s">
        <v>215</v>
      </c>
    </row>
    <row r="3" ht="55" customHeight="1" spans="1:8">
      <c r="A3" s="124">
        <v>1</v>
      </c>
      <c r="B3" s="125" t="s">
        <v>216</v>
      </c>
      <c r="C3" s="111"/>
      <c r="D3" s="125" t="s">
        <v>217</v>
      </c>
      <c r="E3" s="125" t="s">
        <v>218</v>
      </c>
      <c r="F3" s="124">
        <v>2</v>
      </c>
      <c r="G3" s="126"/>
      <c r="H3" s="126">
        <f>F3*G3</f>
        <v>0</v>
      </c>
    </row>
    <row r="4" ht="55" customHeight="1" spans="1:8">
      <c r="A4" s="124">
        <v>2</v>
      </c>
      <c r="B4" s="125" t="s">
        <v>216</v>
      </c>
      <c r="C4" s="111"/>
      <c r="D4" s="125" t="s">
        <v>217</v>
      </c>
      <c r="E4" s="125" t="s">
        <v>219</v>
      </c>
      <c r="F4" s="124">
        <v>2</v>
      </c>
      <c r="G4" s="126"/>
      <c r="H4" s="126">
        <f t="shared" ref="H4:H19" si="0">F4*G4</f>
        <v>0</v>
      </c>
    </row>
    <row r="5" ht="55" customHeight="1" spans="1:8">
      <c r="A5" s="124">
        <v>3</v>
      </c>
      <c r="B5" s="125" t="s">
        <v>220</v>
      </c>
      <c r="C5" s="111"/>
      <c r="D5" s="125" t="s">
        <v>221</v>
      </c>
      <c r="E5" s="125" t="s">
        <v>222</v>
      </c>
      <c r="F5" s="124">
        <v>4</v>
      </c>
      <c r="G5" s="126"/>
      <c r="H5" s="126">
        <f t="shared" si="0"/>
        <v>0</v>
      </c>
    </row>
    <row r="6" ht="55" customHeight="1" spans="1:8">
      <c r="A6" s="124">
        <v>4</v>
      </c>
      <c r="B6" s="125" t="s">
        <v>223</v>
      </c>
      <c r="C6" s="111"/>
      <c r="D6" s="125" t="s">
        <v>221</v>
      </c>
      <c r="E6" s="125" t="s">
        <v>224</v>
      </c>
      <c r="F6" s="124">
        <v>6</v>
      </c>
      <c r="G6" s="126"/>
      <c r="H6" s="126">
        <f t="shared" si="0"/>
        <v>0</v>
      </c>
    </row>
    <row r="7" ht="55" customHeight="1" spans="1:8">
      <c r="A7" s="124">
        <v>5</v>
      </c>
      <c r="B7" s="125" t="s">
        <v>225</v>
      </c>
      <c r="C7" s="111"/>
      <c r="D7" s="125" t="s">
        <v>221</v>
      </c>
      <c r="E7" s="125" t="s">
        <v>226</v>
      </c>
      <c r="F7" s="124">
        <v>4</v>
      </c>
      <c r="G7" s="126"/>
      <c r="H7" s="126">
        <f t="shared" si="0"/>
        <v>0</v>
      </c>
    </row>
    <row r="8" ht="55" customHeight="1" spans="1:8">
      <c r="A8" s="124">
        <v>6</v>
      </c>
      <c r="B8" s="125" t="s">
        <v>227</v>
      </c>
      <c r="C8" s="111"/>
      <c r="D8" s="125" t="s">
        <v>221</v>
      </c>
      <c r="E8" s="125" t="s">
        <v>228</v>
      </c>
      <c r="F8" s="124">
        <v>2</v>
      </c>
      <c r="G8" s="126"/>
      <c r="H8" s="126">
        <f t="shared" si="0"/>
        <v>0</v>
      </c>
    </row>
    <row r="9" ht="55" customHeight="1" spans="1:8">
      <c r="A9" s="124">
        <v>7</v>
      </c>
      <c r="B9" s="125" t="s">
        <v>229</v>
      </c>
      <c r="C9" s="111"/>
      <c r="D9" s="125" t="s">
        <v>221</v>
      </c>
      <c r="E9" s="125" t="s">
        <v>230</v>
      </c>
      <c r="F9" s="124">
        <v>2</v>
      </c>
      <c r="G9" s="126"/>
      <c r="H9" s="126">
        <f t="shared" si="0"/>
        <v>0</v>
      </c>
    </row>
    <row r="10" ht="55" customHeight="1" spans="1:8">
      <c r="A10" s="124">
        <v>8</v>
      </c>
      <c r="B10" s="125" t="s">
        <v>231</v>
      </c>
      <c r="C10" s="111"/>
      <c r="D10" s="125" t="s">
        <v>221</v>
      </c>
      <c r="E10" s="125" t="s">
        <v>232</v>
      </c>
      <c r="F10" s="124">
        <v>2</v>
      </c>
      <c r="G10" s="126"/>
      <c r="H10" s="126">
        <f t="shared" si="0"/>
        <v>0</v>
      </c>
    </row>
    <row r="11" ht="55" customHeight="1" spans="1:8">
      <c r="A11" s="124">
        <v>9</v>
      </c>
      <c r="B11" s="125" t="s">
        <v>233</v>
      </c>
      <c r="C11" s="111"/>
      <c r="D11" s="125" t="s">
        <v>234</v>
      </c>
      <c r="E11" s="125" t="s">
        <v>235</v>
      </c>
      <c r="F11" s="124">
        <v>4</v>
      </c>
      <c r="G11" s="126"/>
      <c r="H11" s="126">
        <f t="shared" si="0"/>
        <v>0</v>
      </c>
    </row>
    <row r="12" ht="55" customHeight="1" spans="1:8">
      <c r="A12" s="124">
        <v>10</v>
      </c>
      <c r="B12" s="125" t="s">
        <v>236</v>
      </c>
      <c r="C12" s="111"/>
      <c r="D12" s="125" t="s">
        <v>234</v>
      </c>
      <c r="E12" s="125" t="s">
        <v>237</v>
      </c>
      <c r="F12" s="124">
        <v>4</v>
      </c>
      <c r="G12" s="126"/>
      <c r="H12" s="126">
        <f t="shared" si="0"/>
        <v>0</v>
      </c>
    </row>
    <row r="13" ht="55" customHeight="1" spans="1:8">
      <c r="A13" s="124">
        <v>11</v>
      </c>
      <c r="B13" s="125" t="s">
        <v>238</v>
      </c>
      <c r="C13" s="111"/>
      <c r="D13" s="125" t="s">
        <v>234</v>
      </c>
      <c r="E13" s="125" t="s">
        <v>239</v>
      </c>
      <c r="F13" s="124">
        <v>2</v>
      </c>
      <c r="G13" s="126"/>
      <c r="H13" s="126">
        <f t="shared" si="0"/>
        <v>0</v>
      </c>
    </row>
    <row r="14" ht="55" customHeight="1" spans="1:8">
      <c r="A14" s="124">
        <v>12</v>
      </c>
      <c r="B14" s="125" t="s">
        <v>240</v>
      </c>
      <c r="C14" s="111"/>
      <c r="D14" s="125" t="s">
        <v>234</v>
      </c>
      <c r="E14" s="125" t="s">
        <v>235</v>
      </c>
      <c r="F14" s="124">
        <v>2</v>
      </c>
      <c r="G14" s="126"/>
      <c r="H14" s="126">
        <f t="shared" si="0"/>
        <v>0</v>
      </c>
    </row>
    <row r="15" ht="55" customHeight="1" spans="1:8">
      <c r="A15" s="124">
        <v>13</v>
      </c>
      <c r="B15" s="125" t="s">
        <v>241</v>
      </c>
      <c r="C15" s="111"/>
      <c r="D15" s="125" t="s">
        <v>234</v>
      </c>
      <c r="E15" s="125" t="s">
        <v>242</v>
      </c>
      <c r="F15" s="124">
        <v>2</v>
      </c>
      <c r="G15" s="126"/>
      <c r="H15" s="126">
        <f t="shared" si="0"/>
        <v>0</v>
      </c>
    </row>
    <row r="16" ht="55" customHeight="1" spans="1:8">
      <c r="A16" s="124">
        <v>14</v>
      </c>
      <c r="B16" s="125" t="s">
        <v>243</v>
      </c>
      <c r="C16" s="111"/>
      <c r="D16" s="125" t="s">
        <v>234</v>
      </c>
      <c r="E16" s="125" t="s">
        <v>237</v>
      </c>
      <c r="F16" s="124">
        <v>2</v>
      </c>
      <c r="G16" s="126"/>
      <c r="H16" s="126">
        <f t="shared" si="0"/>
        <v>0</v>
      </c>
    </row>
    <row r="17" ht="55" customHeight="1" spans="1:8">
      <c r="A17" s="124">
        <v>15</v>
      </c>
      <c r="B17" s="127" t="s">
        <v>244</v>
      </c>
      <c r="C17" s="111"/>
      <c r="D17" s="127" t="s">
        <v>245</v>
      </c>
      <c r="E17" s="127" t="s">
        <v>246</v>
      </c>
      <c r="F17" s="128">
        <v>2</v>
      </c>
      <c r="G17" s="129"/>
      <c r="H17" s="126">
        <f t="shared" si="0"/>
        <v>0</v>
      </c>
    </row>
    <row r="18" ht="55" customHeight="1" spans="1:8">
      <c r="A18" s="124">
        <v>16</v>
      </c>
      <c r="B18" s="127" t="s">
        <v>247</v>
      </c>
      <c r="C18" s="111"/>
      <c r="D18" s="127" t="s">
        <v>245</v>
      </c>
      <c r="E18" s="127" t="s">
        <v>248</v>
      </c>
      <c r="F18" s="124">
        <v>5</v>
      </c>
      <c r="G18" s="126"/>
      <c r="H18" s="126">
        <f t="shared" si="0"/>
        <v>0</v>
      </c>
    </row>
    <row r="19" ht="55" customHeight="1" spans="1:8">
      <c r="A19" s="124">
        <v>17</v>
      </c>
      <c r="B19" s="127" t="s">
        <v>249</v>
      </c>
      <c r="C19" s="111"/>
      <c r="D19" s="127" t="s">
        <v>245</v>
      </c>
      <c r="E19" s="127" t="s">
        <v>250</v>
      </c>
      <c r="F19" s="124">
        <v>1</v>
      </c>
      <c r="G19" s="126"/>
      <c r="H19" s="126">
        <f t="shared" si="0"/>
        <v>0</v>
      </c>
    </row>
    <row r="20" s="118" customFormat="1" ht="55" customHeight="1" spans="1:8">
      <c r="A20" s="121">
        <v>18</v>
      </c>
      <c r="B20" s="130" t="s">
        <v>25</v>
      </c>
      <c r="C20" s="131"/>
      <c r="D20" s="131"/>
      <c r="E20" s="131"/>
      <c r="F20" s="131"/>
      <c r="G20" s="132"/>
      <c r="H20" s="126">
        <f>SUM(H3:H19)</f>
        <v>0</v>
      </c>
    </row>
  </sheetData>
  <mergeCells count="2">
    <mergeCell ref="A1:H1"/>
    <mergeCell ref="B20:G20"/>
  </mergeCells>
  <pageMargins left="0.75" right="0.75" top="1" bottom="1" header="0.5" footer="0.5"/>
  <pageSetup paperSize="9" orientation="portrait"/>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opLeftCell="A13" workbookViewId="0">
      <selection activeCell="D33" sqref="D33:H33"/>
    </sheetView>
  </sheetViews>
  <sheetFormatPr defaultColWidth="9" defaultRowHeight="14.25" outlineLevelCol="7"/>
  <cols>
    <col min="1" max="1" width="6.09166666666667" style="45" customWidth="1"/>
    <col min="2" max="2" width="11.0916666666667" style="45" customWidth="1"/>
    <col min="3" max="3" width="11.6333333333333" style="45" customWidth="1"/>
    <col min="4" max="4" width="16.45" style="45" customWidth="1"/>
    <col min="5" max="5" width="9" style="45"/>
    <col min="6" max="6" width="12" style="45" customWidth="1"/>
    <col min="7" max="7" width="7.90833333333333" style="45" customWidth="1"/>
    <col min="8" max="8" width="8" style="45" customWidth="1"/>
    <col min="9" max="16384" width="9" style="45"/>
  </cols>
  <sheetData>
    <row r="1" ht="32.75" customHeight="1" spans="1:8">
      <c r="A1" s="96" t="s">
        <v>251</v>
      </c>
      <c r="B1" s="97"/>
      <c r="C1" s="97"/>
      <c r="D1" s="97"/>
      <c r="E1" s="97"/>
      <c r="F1" s="97"/>
      <c r="G1" s="97"/>
      <c r="H1" s="97"/>
    </row>
    <row r="2" ht="17.5" customHeight="1" spans="1:8">
      <c r="A2" s="98" t="s">
        <v>252</v>
      </c>
      <c r="B2" s="99" t="s">
        <v>253</v>
      </c>
      <c r="C2" s="99" t="s">
        <v>254</v>
      </c>
      <c r="D2" s="99" t="s">
        <v>255</v>
      </c>
      <c r="E2" s="99" t="s">
        <v>256</v>
      </c>
      <c r="F2" s="99" t="s">
        <v>257</v>
      </c>
      <c r="G2" s="99" t="s">
        <v>258</v>
      </c>
      <c r="H2" s="100" t="s">
        <v>259</v>
      </c>
    </row>
    <row r="3" ht="17.5" customHeight="1" spans="1:8">
      <c r="A3" s="101">
        <v>1</v>
      </c>
      <c r="B3" s="102" t="s">
        <v>260</v>
      </c>
      <c r="C3" s="102" t="s">
        <v>261</v>
      </c>
      <c r="D3" s="103"/>
      <c r="E3" s="102" t="s">
        <v>262</v>
      </c>
      <c r="F3" s="102" t="s">
        <v>263</v>
      </c>
      <c r="G3" s="104">
        <v>10</v>
      </c>
      <c r="H3" s="105" t="s">
        <v>264</v>
      </c>
    </row>
    <row r="4" ht="17.5" customHeight="1" spans="1:8">
      <c r="A4" s="106">
        <v>2</v>
      </c>
      <c r="B4" s="107" t="s">
        <v>265</v>
      </c>
      <c r="C4" s="107" t="s">
        <v>266</v>
      </c>
      <c r="D4" s="103"/>
      <c r="E4" s="108"/>
      <c r="F4" s="107" t="s">
        <v>263</v>
      </c>
      <c r="G4" s="109">
        <v>10</v>
      </c>
      <c r="H4" s="110" t="s">
        <v>264</v>
      </c>
    </row>
    <row r="5" ht="17.5" customHeight="1" spans="1:8">
      <c r="A5" s="106">
        <v>3</v>
      </c>
      <c r="B5" s="107" t="s">
        <v>267</v>
      </c>
      <c r="C5" s="107" t="s">
        <v>268</v>
      </c>
      <c r="D5" s="103"/>
      <c r="E5" s="108"/>
      <c r="F5" s="107" t="s">
        <v>269</v>
      </c>
      <c r="G5" s="109">
        <v>10</v>
      </c>
      <c r="H5" s="110" t="s">
        <v>264</v>
      </c>
    </row>
    <row r="6" ht="17.5" customHeight="1" spans="1:8">
      <c r="A6" s="106">
        <v>4</v>
      </c>
      <c r="B6" s="107" t="s">
        <v>270</v>
      </c>
      <c r="C6" s="107" t="s">
        <v>271</v>
      </c>
      <c r="D6" s="103"/>
      <c r="E6" s="108"/>
      <c r="F6" s="107" t="s">
        <v>269</v>
      </c>
      <c r="G6" s="109">
        <v>10</v>
      </c>
      <c r="H6" s="110" t="s">
        <v>264</v>
      </c>
    </row>
    <row r="7" ht="17.5" customHeight="1" spans="1:8">
      <c r="A7" s="106">
        <v>5</v>
      </c>
      <c r="B7" s="107" t="s">
        <v>272</v>
      </c>
      <c r="C7" s="107" t="s">
        <v>273</v>
      </c>
      <c r="D7" s="103"/>
      <c r="E7" s="108"/>
      <c r="F7" s="107" t="s">
        <v>274</v>
      </c>
      <c r="G7" s="109">
        <v>20</v>
      </c>
      <c r="H7" s="110" t="s">
        <v>264</v>
      </c>
    </row>
    <row r="8" ht="17.5" customHeight="1" spans="1:8">
      <c r="A8" s="106">
        <v>6</v>
      </c>
      <c r="B8" s="107" t="s">
        <v>275</v>
      </c>
      <c r="C8" s="107" t="s">
        <v>276</v>
      </c>
      <c r="D8" s="103"/>
      <c r="E8" s="108"/>
      <c r="F8" s="107" t="s">
        <v>274</v>
      </c>
      <c r="G8" s="109">
        <v>20</v>
      </c>
      <c r="H8" s="110" t="s">
        <v>264</v>
      </c>
    </row>
    <row r="9" ht="42.75" customHeight="1" spans="1:8">
      <c r="A9" s="106">
        <v>7</v>
      </c>
      <c r="B9" s="107" t="s">
        <v>277</v>
      </c>
      <c r="C9" s="107" t="s">
        <v>278</v>
      </c>
      <c r="D9" s="111"/>
      <c r="E9" s="107" t="s">
        <v>279</v>
      </c>
      <c r="F9" s="107" t="s">
        <v>280</v>
      </c>
      <c r="G9" s="109">
        <v>60</v>
      </c>
      <c r="H9" s="110" t="s">
        <v>281</v>
      </c>
    </row>
    <row r="10" ht="42.75" customHeight="1" spans="1:8">
      <c r="A10" s="106">
        <v>8</v>
      </c>
      <c r="B10" s="107" t="s">
        <v>282</v>
      </c>
      <c r="C10" s="107" t="s">
        <v>283</v>
      </c>
      <c r="D10" s="111"/>
      <c r="E10" s="107" t="s">
        <v>279</v>
      </c>
      <c r="F10" s="107" t="s">
        <v>284</v>
      </c>
      <c r="G10" s="109">
        <v>60</v>
      </c>
      <c r="H10" s="110" t="s">
        <v>281</v>
      </c>
    </row>
    <row r="11" ht="42.75" customHeight="1" spans="1:8">
      <c r="A11" s="106">
        <v>9</v>
      </c>
      <c r="B11" s="107" t="s">
        <v>285</v>
      </c>
      <c r="C11" s="107" t="s">
        <v>286</v>
      </c>
      <c r="D11" s="111"/>
      <c r="E11" s="107" t="s">
        <v>279</v>
      </c>
      <c r="F11" s="107" t="s">
        <v>287</v>
      </c>
      <c r="G11" s="109">
        <v>60</v>
      </c>
      <c r="H11" s="110" t="s">
        <v>281</v>
      </c>
    </row>
    <row r="12" ht="42.75" customHeight="1" spans="1:8">
      <c r="A12" s="106">
        <v>10</v>
      </c>
      <c r="B12" s="107" t="s">
        <v>288</v>
      </c>
      <c r="C12" s="107" t="s">
        <v>289</v>
      </c>
      <c r="D12" s="111"/>
      <c r="E12" s="107" t="s">
        <v>279</v>
      </c>
      <c r="F12" s="107" t="s">
        <v>290</v>
      </c>
      <c r="G12" s="109">
        <v>15</v>
      </c>
      <c r="H12" s="110" t="s">
        <v>281</v>
      </c>
    </row>
    <row r="13" ht="42.75" customHeight="1" spans="1:8">
      <c r="A13" s="106">
        <v>11</v>
      </c>
      <c r="B13" s="107" t="s">
        <v>291</v>
      </c>
      <c r="C13" s="107" t="s">
        <v>292</v>
      </c>
      <c r="D13" s="111"/>
      <c r="E13" s="107" t="s">
        <v>279</v>
      </c>
      <c r="F13" s="107" t="s">
        <v>293</v>
      </c>
      <c r="G13" s="109">
        <v>15</v>
      </c>
      <c r="H13" s="110" t="s">
        <v>281</v>
      </c>
    </row>
    <row r="14" ht="42.75" customHeight="1" spans="1:8">
      <c r="A14" s="106">
        <v>12</v>
      </c>
      <c r="B14" s="107" t="s">
        <v>294</v>
      </c>
      <c r="C14" s="107" t="s">
        <v>295</v>
      </c>
      <c r="D14" s="111"/>
      <c r="E14" s="107" t="s">
        <v>296</v>
      </c>
      <c r="F14" s="107" t="s">
        <v>297</v>
      </c>
      <c r="G14" s="109">
        <v>10</v>
      </c>
      <c r="H14" s="110" t="s">
        <v>298</v>
      </c>
    </row>
    <row r="15" ht="42.75" customHeight="1" spans="1:8">
      <c r="A15" s="106">
        <v>13</v>
      </c>
      <c r="B15" s="107" t="s">
        <v>299</v>
      </c>
      <c r="C15" s="107" t="s">
        <v>300</v>
      </c>
      <c r="D15" s="111"/>
      <c r="E15" s="107" t="s">
        <v>296</v>
      </c>
      <c r="F15" s="107" t="s">
        <v>297</v>
      </c>
      <c r="G15" s="109">
        <v>10</v>
      </c>
      <c r="H15" s="110" t="s">
        <v>298</v>
      </c>
    </row>
    <row r="16" ht="42.75" customHeight="1" spans="1:8">
      <c r="A16" s="106">
        <v>14</v>
      </c>
      <c r="B16" s="107" t="s">
        <v>301</v>
      </c>
      <c r="C16" s="107" t="s">
        <v>302</v>
      </c>
      <c r="D16" s="111"/>
      <c r="E16" s="107" t="s">
        <v>296</v>
      </c>
      <c r="F16" s="107" t="s">
        <v>297</v>
      </c>
      <c r="G16" s="109">
        <v>20</v>
      </c>
      <c r="H16" s="110" t="s">
        <v>298</v>
      </c>
    </row>
    <row r="17" ht="42.75" customHeight="1" spans="1:8">
      <c r="A17" s="106">
        <v>15</v>
      </c>
      <c r="B17" s="107" t="s">
        <v>303</v>
      </c>
      <c r="C17" s="107" t="s">
        <v>304</v>
      </c>
      <c r="D17" s="111"/>
      <c r="E17" s="107" t="s">
        <v>296</v>
      </c>
      <c r="F17" s="107" t="s">
        <v>297</v>
      </c>
      <c r="G17" s="109">
        <v>20</v>
      </c>
      <c r="H17" s="110" t="s">
        <v>298</v>
      </c>
    </row>
    <row r="18" ht="42.75" customHeight="1" spans="1:8">
      <c r="A18" s="106">
        <v>16</v>
      </c>
      <c r="B18" s="107" t="s">
        <v>305</v>
      </c>
      <c r="C18" s="107" t="s">
        <v>306</v>
      </c>
      <c r="D18" s="111"/>
      <c r="E18" s="107" t="s">
        <v>296</v>
      </c>
      <c r="F18" s="107" t="s">
        <v>297</v>
      </c>
      <c r="G18" s="109">
        <v>20</v>
      </c>
      <c r="H18" s="110" t="s">
        <v>298</v>
      </c>
    </row>
    <row r="19" ht="42.75" customHeight="1" spans="1:8">
      <c r="A19" s="106">
        <v>17</v>
      </c>
      <c r="B19" s="107" t="s">
        <v>307</v>
      </c>
      <c r="C19" s="107" t="s">
        <v>308</v>
      </c>
      <c r="D19" s="111"/>
      <c r="E19" s="107" t="s">
        <v>296</v>
      </c>
      <c r="F19" s="107" t="s">
        <v>297</v>
      </c>
      <c r="G19" s="109">
        <v>20</v>
      </c>
      <c r="H19" s="110" t="s">
        <v>298</v>
      </c>
    </row>
    <row r="20" ht="42.75" customHeight="1" spans="1:8">
      <c r="A20" s="106">
        <v>18</v>
      </c>
      <c r="B20" s="107" t="s">
        <v>309</v>
      </c>
      <c r="C20" s="107" t="s">
        <v>310</v>
      </c>
      <c r="D20" s="111"/>
      <c r="E20" s="107" t="s">
        <v>296</v>
      </c>
      <c r="F20" s="107" t="s">
        <v>311</v>
      </c>
      <c r="G20" s="109">
        <v>20</v>
      </c>
      <c r="H20" s="110" t="s">
        <v>298</v>
      </c>
    </row>
    <row r="21" ht="42.75" customHeight="1" spans="1:8">
      <c r="A21" s="106">
        <v>19</v>
      </c>
      <c r="B21" s="107" t="s">
        <v>312</v>
      </c>
      <c r="C21" s="107" t="s">
        <v>313</v>
      </c>
      <c r="D21" s="111"/>
      <c r="E21" s="107" t="s">
        <v>296</v>
      </c>
      <c r="F21" s="107" t="s">
        <v>311</v>
      </c>
      <c r="G21" s="109">
        <v>20</v>
      </c>
      <c r="H21" s="110" t="s">
        <v>298</v>
      </c>
    </row>
    <row r="22" ht="42.75" customHeight="1" spans="1:8">
      <c r="A22" s="106">
        <v>20</v>
      </c>
      <c r="B22" s="107" t="s">
        <v>314</v>
      </c>
      <c r="C22" s="107" t="s">
        <v>315</v>
      </c>
      <c r="D22" s="111"/>
      <c r="E22" s="107" t="s">
        <v>316</v>
      </c>
      <c r="F22" s="107" t="s">
        <v>317</v>
      </c>
      <c r="G22" s="109">
        <v>16</v>
      </c>
      <c r="H22" s="110" t="s">
        <v>298</v>
      </c>
    </row>
    <row r="23" ht="42.75" customHeight="1" spans="1:8">
      <c r="A23" s="106">
        <v>21</v>
      </c>
      <c r="B23" s="107" t="s">
        <v>318</v>
      </c>
      <c r="C23" s="107" t="s">
        <v>319</v>
      </c>
      <c r="D23" s="111"/>
      <c r="E23" s="107" t="s">
        <v>316</v>
      </c>
      <c r="F23" s="107" t="s">
        <v>320</v>
      </c>
      <c r="G23" s="109">
        <v>20</v>
      </c>
      <c r="H23" s="110" t="s">
        <v>298</v>
      </c>
    </row>
    <row r="24" ht="42.75" customHeight="1" spans="1:8">
      <c r="A24" s="106">
        <v>22</v>
      </c>
      <c r="B24" s="107" t="s">
        <v>321</v>
      </c>
      <c r="C24" s="107" t="s">
        <v>322</v>
      </c>
      <c r="D24" s="111"/>
      <c r="E24" s="107" t="s">
        <v>323</v>
      </c>
      <c r="F24" s="107" t="s">
        <v>324</v>
      </c>
      <c r="G24" s="109">
        <v>16</v>
      </c>
      <c r="H24" s="110" t="s">
        <v>325</v>
      </c>
    </row>
    <row r="25" ht="42.75" customHeight="1" spans="1:8">
      <c r="A25" s="106">
        <v>23</v>
      </c>
      <c r="B25" s="107" t="s">
        <v>326</v>
      </c>
      <c r="C25" s="107" t="s">
        <v>327</v>
      </c>
      <c r="D25" s="111"/>
      <c r="E25" s="107" t="s">
        <v>323</v>
      </c>
      <c r="F25" s="107" t="s">
        <v>328</v>
      </c>
      <c r="G25" s="109">
        <v>8</v>
      </c>
      <c r="H25" s="110" t="s">
        <v>325</v>
      </c>
    </row>
    <row r="26" ht="42.75" customHeight="1" spans="1:8">
      <c r="A26" s="106">
        <v>24</v>
      </c>
      <c r="B26" s="107" t="s">
        <v>329</v>
      </c>
      <c r="C26" s="107" t="s">
        <v>330</v>
      </c>
      <c r="D26" s="111"/>
      <c r="E26" s="107" t="s">
        <v>331</v>
      </c>
      <c r="F26" s="107" t="s">
        <v>332</v>
      </c>
      <c r="G26" s="109">
        <v>4</v>
      </c>
      <c r="H26" s="110" t="s">
        <v>298</v>
      </c>
    </row>
    <row r="27" ht="42.75" customHeight="1" spans="1:8">
      <c r="A27" s="106">
        <v>25</v>
      </c>
      <c r="B27" s="107" t="s">
        <v>333</v>
      </c>
      <c r="C27" s="107" t="s">
        <v>334</v>
      </c>
      <c r="D27" s="111"/>
      <c r="E27" s="107" t="s">
        <v>316</v>
      </c>
      <c r="F27" s="107" t="s">
        <v>335</v>
      </c>
      <c r="G27" s="109">
        <v>100</v>
      </c>
      <c r="H27" s="110" t="s">
        <v>298</v>
      </c>
    </row>
    <row r="28" ht="42.75" customHeight="1" spans="1:8">
      <c r="A28" s="106">
        <v>26</v>
      </c>
      <c r="B28" s="107" t="s">
        <v>336</v>
      </c>
      <c r="C28" s="107" t="s">
        <v>337</v>
      </c>
      <c r="D28" s="111"/>
      <c r="E28" s="107" t="s">
        <v>338</v>
      </c>
      <c r="F28" s="107" t="s">
        <v>339</v>
      </c>
      <c r="G28" s="109">
        <v>30</v>
      </c>
      <c r="H28" s="110" t="s">
        <v>298</v>
      </c>
    </row>
    <row r="29" ht="42.75" customHeight="1" spans="1:8">
      <c r="A29" s="106">
        <v>27</v>
      </c>
      <c r="B29" s="107" t="s">
        <v>340</v>
      </c>
      <c r="C29" s="107" t="s">
        <v>341</v>
      </c>
      <c r="D29" s="111"/>
      <c r="E29" s="107" t="s">
        <v>342</v>
      </c>
      <c r="F29" s="107" t="s">
        <v>343</v>
      </c>
      <c r="G29" s="109">
        <v>100</v>
      </c>
      <c r="H29" s="110" t="s">
        <v>344</v>
      </c>
    </row>
    <row r="30" ht="42.75" customHeight="1" spans="1:8">
      <c r="A30" s="106">
        <v>28</v>
      </c>
      <c r="B30" s="107" t="s">
        <v>345</v>
      </c>
      <c r="C30" s="107" t="s">
        <v>346</v>
      </c>
      <c r="D30" s="111"/>
      <c r="E30" s="107" t="s">
        <v>342</v>
      </c>
      <c r="F30" s="107" t="s">
        <v>343</v>
      </c>
      <c r="G30" s="109">
        <v>60</v>
      </c>
      <c r="H30" s="110" t="s">
        <v>344</v>
      </c>
    </row>
    <row r="31" ht="42.75" customHeight="1" spans="1:8">
      <c r="A31" s="106">
        <v>29</v>
      </c>
      <c r="B31" s="107" t="s">
        <v>347</v>
      </c>
      <c r="C31" s="107" t="s">
        <v>348</v>
      </c>
      <c r="D31" s="111"/>
      <c r="E31" s="107" t="s">
        <v>342</v>
      </c>
      <c r="F31" s="107" t="s">
        <v>343</v>
      </c>
      <c r="G31" s="109">
        <v>80</v>
      </c>
      <c r="H31" s="110" t="s">
        <v>344</v>
      </c>
    </row>
    <row r="32" ht="42.75" customHeight="1" spans="1:8">
      <c r="A32" s="106">
        <v>30</v>
      </c>
      <c r="B32" s="107" t="s">
        <v>349</v>
      </c>
      <c r="C32" s="107" t="s">
        <v>350</v>
      </c>
      <c r="D32" s="111"/>
      <c r="E32" s="107" t="s">
        <v>342</v>
      </c>
      <c r="F32" s="107" t="s">
        <v>351</v>
      </c>
      <c r="G32" s="109">
        <v>3</v>
      </c>
      <c r="H32" s="110" t="s">
        <v>352</v>
      </c>
    </row>
    <row r="33" ht="50" customHeight="1" spans="1:8">
      <c r="A33" s="112" t="s">
        <v>25</v>
      </c>
      <c r="B33" s="113"/>
      <c r="C33" s="114"/>
      <c r="D33" s="115"/>
      <c r="E33" s="116"/>
      <c r="F33" s="116"/>
      <c r="G33" s="116"/>
      <c r="H33" s="117"/>
    </row>
  </sheetData>
  <mergeCells count="5">
    <mergeCell ref="A1:H1"/>
    <mergeCell ref="A33:C33"/>
    <mergeCell ref="D33:H33"/>
    <mergeCell ref="D3:D8"/>
    <mergeCell ref="E3:E8"/>
  </mergeCells>
  <pageMargins left="0.75" right="0.75" top="1" bottom="1" header="0.5" footer="0.5"/>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zoomScale="70" zoomScaleNormal="70" workbookViewId="0">
      <selection activeCell="F26" sqref="F26"/>
    </sheetView>
  </sheetViews>
  <sheetFormatPr defaultColWidth="9.81666666666667" defaultRowHeight="12" outlineLevelCol="5"/>
  <cols>
    <col min="1" max="1" width="5.09166666666667" style="84" customWidth="1"/>
    <col min="2" max="2" width="14.3666666666667" style="84" customWidth="1"/>
    <col min="3" max="3" width="21.3666666666667" style="84" customWidth="1"/>
    <col min="4" max="4" width="5.09166666666667" style="84" customWidth="1"/>
    <col min="5" max="5" width="19.2666666666667" style="84" customWidth="1"/>
    <col min="6" max="6" width="61.1833333333333" style="85" customWidth="1"/>
    <col min="7" max="16384" width="9.81666666666667" style="84"/>
  </cols>
  <sheetData>
    <row r="1" ht="132" customHeight="1" spans="1:6">
      <c r="A1" s="86" t="s">
        <v>353</v>
      </c>
      <c r="B1" s="86"/>
      <c r="C1" s="87"/>
      <c r="D1" s="86"/>
      <c r="E1" s="87"/>
      <c r="F1" s="88"/>
    </row>
    <row r="2" s="83" customFormat="1" ht="25" customHeight="1" spans="1:6">
      <c r="A2" s="89" t="s">
        <v>1</v>
      </c>
      <c r="B2" s="89" t="s">
        <v>354</v>
      </c>
      <c r="C2" s="89" t="s">
        <v>355</v>
      </c>
      <c r="D2" s="89" t="s">
        <v>46</v>
      </c>
      <c r="E2" s="89" t="s">
        <v>356</v>
      </c>
      <c r="F2" s="89" t="s">
        <v>172</v>
      </c>
    </row>
    <row r="3" s="83" customFormat="1" ht="100" customHeight="1" spans="1:6">
      <c r="A3" s="90">
        <v>1</v>
      </c>
      <c r="B3" s="90" t="s">
        <v>357</v>
      </c>
      <c r="C3" s="90"/>
      <c r="D3" s="90">
        <v>1</v>
      </c>
      <c r="E3" s="90" t="s">
        <v>358</v>
      </c>
      <c r="F3" s="91" t="s">
        <v>359</v>
      </c>
    </row>
    <row r="4" s="83" customFormat="1" ht="100" customHeight="1" spans="1:6">
      <c r="A4" s="90">
        <v>2</v>
      </c>
      <c r="B4" s="90" t="s">
        <v>360</v>
      </c>
      <c r="C4" s="90"/>
      <c r="D4" s="90">
        <v>1</v>
      </c>
      <c r="E4" s="92" t="s">
        <v>361</v>
      </c>
      <c r="F4" s="91" t="s">
        <v>362</v>
      </c>
    </row>
    <row r="5" s="83" customFormat="1" ht="100" customHeight="1" spans="1:6">
      <c r="A5" s="90">
        <v>3</v>
      </c>
      <c r="B5" s="90" t="s">
        <v>363</v>
      </c>
      <c r="C5" s="90"/>
      <c r="D5" s="90">
        <v>1</v>
      </c>
      <c r="E5" s="92" t="s">
        <v>364</v>
      </c>
      <c r="F5" s="93"/>
    </row>
    <row r="6" s="83" customFormat="1" ht="100" customHeight="1" spans="1:6">
      <c r="A6" s="90">
        <v>4</v>
      </c>
      <c r="B6" s="90" t="s">
        <v>365</v>
      </c>
      <c r="C6" s="90"/>
      <c r="D6" s="90">
        <v>1</v>
      </c>
      <c r="E6" s="90" t="s">
        <v>366</v>
      </c>
      <c r="F6" s="91" t="s">
        <v>367</v>
      </c>
    </row>
    <row r="7" s="83" customFormat="1" ht="100" customHeight="1" spans="1:6">
      <c r="A7" s="90">
        <v>5</v>
      </c>
      <c r="B7" s="90" t="s">
        <v>368</v>
      </c>
      <c r="C7" s="90"/>
      <c r="D7" s="90">
        <v>2</v>
      </c>
      <c r="E7" s="90" t="s">
        <v>369</v>
      </c>
      <c r="F7" s="91" t="s">
        <v>370</v>
      </c>
    </row>
    <row r="8" s="83" customFormat="1" ht="100" customHeight="1" spans="1:6">
      <c r="A8" s="90">
        <v>6</v>
      </c>
      <c r="B8" s="90" t="s">
        <v>371</v>
      </c>
      <c r="C8" s="90"/>
      <c r="D8" s="90">
        <v>1</v>
      </c>
      <c r="E8" s="90" t="s">
        <v>372</v>
      </c>
      <c r="F8" s="91" t="s">
        <v>373</v>
      </c>
    </row>
    <row r="9" s="83" customFormat="1" ht="100" customHeight="1" spans="1:6">
      <c r="A9" s="90">
        <v>7</v>
      </c>
      <c r="B9" s="90" t="s">
        <v>374</v>
      </c>
      <c r="C9" s="90"/>
      <c r="D9" s="90">
        <v>1</v>
      </c>
      <c r="E9" s="90" t="s">
        <v>375</v>
      </c>
      <c r="F9" s="91" t="s">
        <v>376</v>
      </c>
    </row>
    <row r="10" s="83" customFormat="1" ht="100" customHeight="1" spans="1:6">
      <c r="A10" s="90">
        <v>8</v>
      </c>
      <c r="B10" s="90" t="s">
        <v>377</v>
      </c>
      <c r="C10" s="90"/>
      <c r="D10" s="90">
        <v>1</v>
      </c>
      <c r="E10" s="90" t="s">
        <v>378</v>
      </c>
      <c r="F10" s="91" t="s">
        <v>379</v>
      </c>
    </row>
    <row r="11" s="83" customFormat="1" ht="153" customHeight="1" spans="1:6">
      <c r="A11" s="90">
        <v>9</v>
      </c>
      <c r="B11" s="90" t="s">
        <v>380</v>
      </c>
      <c r="C11" s="90"/>
      <c r="D11" s="90">
        <v>1</v>
      </c>
      <c r="E11" s="90" t="s">
        <v>381</v>
      </c>
      <c r="F11" s="91" t="s">
        <v>382</v>
      </c>
    </row>
    <row r="12" s="83" customFormat="1" ht="117" customHeight="1" spans="1:6">
      <c r="A12" s="90">
        <v>10</v>
      </c>
      <c r="B12" s="90" t="s">
        <v>383</v>
      </c>
      <c r="C12" s="90"/>
      <c r="D12" s="90">
        <v>4</v>
      </c>
      <c r="E12" s="90" t="s">
        <v>384</v>
      </c>
      <c r="F12" s="91" t="s">
        <v>385</v>
      </c>
    </row>
    <row r="13" s="83" customFormat="1" ht="112" customHeight="1" spans="1:6">
      <c r="A13" s="90">
        <v>11</v>
      </c>
      <c r="B13" s="90" t="s">
        <v>386</v>
      </c>
      <c r="C13" s="90"/>
      <c r="D13" s="90">
        <v>1</v>
      </c>
      <c r="E13" s="90" t="s">
        <v>387</v>
      </c>
      <c r="F13" s="91" t="s">
        <v>388</v>
      </c>
    </row>
    <row r="14" s="83" customFormat="1" ht="108.5" customHeight="1" spans="1:6">
      <c r="A14" s="90">
        <v>12</v>
      </c>
      <c r="B14" s="90" t="s">
        <v>389</v>
      </c>
      <c r="C14" s="90"/>
      <c r="D14" s="90">
        <v>1</v>
      </c>
      <c r="E14" s="90" t="s">
        <v>387</v>
      </c>
      <c r="F14" s="91" t="s">
        <v>388</v>
      </c>
    </row>
    <row r="15" s="83" customFormat="1" ht="110.5" customHeight="1" spans="1:6">
      <c r="A15" s="90">
        <v>13</v>
      </c>
      <c r="B15" s="90" t="s">
        <v>390</v>
      </c>
      <c r="C15" s="90"/>
      <c r="D15" s="90">
        <v>1</v>
      </c>
      <c r="E15" s="90" t="s">
        <v>387</v>
      </c>
      <c r="F15" s="91" t="s">
        <v>388</v>
      </c>
    </row>
    <row r="16" s="83" customFormat="1" ht="100" customHeight="1" spans="1:6">
      <c r="A16" s="90">
        <v>14</v>
      </c>
      <c r="B16" s="90" t="s">
        <v>391</v>
      </c>
      <c r="C16" s="90"/>
      <c r="D16" s="90">
        <v>1</v>
      </c>
      <c r="E16" s="90" t="s">
        <v>392</v>
      </c>
      <c r="F16" s="91" t="s">
        <v>393</v>
      </c>
    </row>
    <row r="17" s="83" customFormat="1" ht="100" customHeight="1" spans="1:6">
      <c r="A17" s="90">
        <v>15</v>
      </c>
      <c r="B17" s="90" t="s">
        <v>394</v>
      </c>
      <c r="C17" s="90"/>
      <c r="D17" s="90">
        <v>1</v>
      </c>
      <c r="E17" s="92" t="s">
        <v>395</v>
      </c>
      <c r="F17" s="91" t="s">
        <v>396</v>
      </c>
    </row>
    <row r="18" s="83" customFormat="1" ht="110" customHeight="1" spans="1:6">
      <c r="A18" s="90">
        <v>16</v>
      </c>
      <c r="B18" s="90" t="s">
        <v>397</v>
      </c>
      <c r="C18" s="90"/>
      <c r="D18" s="90">
        <v>1</v>
      </c>
      <c r="E18" s="90" t="s">
        <v>387</v>
      </c>
      <c r="F18" s="91" t="s">
        <v>388</v>
      </c>
    </row>
    <row r="19" s="83" customFormat="1" ht="42" customHeight="1" spans="1:6">
      <c r="A19" s="90">
        <v>17</v>
      </c>
      <c r="B19" s="90" t="s">
        <v>398</v>
      </c>
      <c r="C19" s="90"/>
      <c r="D19" s="90">
        <v>2</v>
      </c>
      <c r="E19" s="92" t="s">
        <v>399</v>
      </c>
      <c r="F19" s="91" t="s">
        <v>400</v>
      </c>
    </row>
    <row r="20" s="83" customFormat="1" ht="41" customHeight="1" spans="1:6">
      <c r="A20" s="90">
        <v>18</v>
      </c>
      <c r="B20" s="90" t="s">
        <v>401</v>
      </c>
      <c r="C20" s="90" t="s">
        <v>401</v>
      </c>
      <c r="D20" s="90">
        <v>2</v>
      </c>
      <c r="E20" s="90"/>
      <c r="F20" s="93" t="s">
        <v>401</v>
      </c>
    </row>
    <row r="21" s="83" customFormat="1" ht="41" customHeight="1" spans="1:6">
      <c r="A21" s="90">
        <v>19</v>
      </c>
      <c r="B21" s="90" t="s">
        <v>402</v>
      </c>
      <c r="C21" s="90" t="s">
        <v>402</v>
      </c>
      <c r="D21" s="90">
        <v>1</v>
      </c>
      <c r="E21" s="90"/>
      <c r="F21" s="93" t="s">
        <v>402</v>
      </c>
    </row>
    <row r="22" s="83" customFormat="1" ht="52" customHeight="1" spans="1:6">
      <c r="A22" s="90">
        <v>20</v>
      </c>
      <c r="B22" s="90" t="s">
        <v>403</v>
      </c>
      <c r="C22" s="90"/>
      <c r="D22" s="90">
        <v>1</v>
      </c>
      <c r="E22" s="92" t="s">
        <v>404</v>
      </c>
      <c r="F22" s="91" t="s">
        <v>405</v>
      </c>
    </row>
    <row r="23" ht="74" customHeight="1" spans="1:6">
      <c r="A23" s="90">
        <v>21</v>
      </c>
      <c r="B23" s="90" t="s">
        <v>406</v>
      </c>
      <c r="C23" s="90"/>
      <c r="D23" s="90">
        <v>1</v>
      </c>
      <c r="E23" s="90"/>
      <c r="F23" s="93" t="s">
        <v>407</v>
      </c>
    </row>
    <row r="24" ht="49" customHeight="1" spans="1:6">
      <c r="A24" s="90">
        <v>22</v>
      </c>
      <c r="B24" s="90" t="s">
        <v>408</v>
      </c>
      <c r="C24" s="90"/>
      <c r="D24" s="90">
        <v>1</v>
      </c>
      <c r="E24" s="90"/>
      <c r="F24" s="93" t="s">
        <v>409</v>
      </c>
    </row>
    <row r="25" ht="48" customHeight="1" spans="1:6">
      <c r="A25" s="90">
        <v>23</v>
      </c>
      <c r="B25" s="90" t="s">
        <v>410</v>
      </c>
      <c r="C25" s="90"/>
      <c r="D25" s="90">
        <v>1</v>
      </c>
      <c r="E25" s="90"/>
      <c r="F25" s="93" t="s">
        <v>411</v>
      </c>
    </row>
    <row r="26" ht="47" customHeight="1" spans="1:6">
      <c r="A26" s="94">
        <v>24</v>
      </c>
      <c r="B26" s="94" t="str" cm="1">
        <f t="array" ref="B26:D26">'4.大型磁力思维积木'!A33:C33</f>
        <v>造价小计（元）</v>
      </c>
      <c r="C26" s="94">
        <v>0</v>
      </c>
      <c r="D26" s="94">
        <v>0</v>
      </c>
      <c r="E26" s="94"/>
      <c r="F26" s="95"/>
    </row>
    <row r="27" ht="162" customHeight="1"/>
    <row r="28" ht="162" customHeight="1"/>
    <row r="29" ht="162" customHeight="1"/>
    <row r="30" ht="162" customHeight="1"/>
  </sheetData>
  <sheetProtection formatCells="0" formatColumns="0" formatRows="0" insertRows="0" insertColumns="0" insertHyperlinks="0" deleteColumns="0" deleteRows="0" sort="0" autoFilter="0" pivotTables="0"/>
  <mergeCells count="2">
    <mergeCell ref="A1:E1"/>
    <mergeCell ref="F4:F5"/>
  </mergeCells>
  <pageMargins left="0.748031496062992" right="0.748031496062992" top="0.984251968503937" bottom="0.984251968503937" header="0.511811023622047" footer="0.511811023622047"/>
  <pageSetup paperSize="9" fitToWidth="0" orientation="landscape"/>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K7"/>
  <sheetViews>
    <sheetView zoomScale="80" zoomScaleNormal="80" workbookViewId="0">
      <selection activeCell="F4" sqref="F4:F6"/>
    </sheetView>
  </sheetViews>
  <sheetFormatPr defaultColWidth="9" defaultRowHeight="13.5" outlineLevelRow="6"/>
  <cols>
    <col min="1" max="1" width="6.63333333333333" customWidth="1"/>
    <col min="2" max="2" width="13.5416666666667" customWidth="1"/>
    <col min="3" max="3" width="36.0916666666667" customWidth="1"/>
    <col min="4" max="5" width="6.09166666666667" customWidth="1"/>
    <col min="6" max="6" width="12.2666666666667" customWidth="1"/>
    <col min="7" max="7" width="11.9083333333333" customWidth="1"/>
    <col min="8" max="8" width="29.6333333333333" customWidth="1"/>
    <col min="11" max="11" width="61.1833333333333" customWidth="1"/>
  </cols>
  <sheetData>
    <row r="2" s="45" customFormat="1" ht="26" customHeight="1" spans="1:7">
      <c r="A2" s="46" t="s">
        <v>412</v>
      </c>
      <c r="B2" s="46"/>
      <c r="C2" s="46"/>
      <c r="D2" s="46"/>
      <c r="E2" s="46"/>
      <c r="F2" s="46"/>
      <c r="G2" s="46"/>
    </row>
    <row r="3" s="45" customFormat="1" ht="38" customHeight="1" spans="1:7">
      <c r="A3" s="71" t="s">
        <v>1</v>
      </c>
      <c r="B3" s="71" t="s">
        <v>43</v>
      </c>
      <c r="C3" s="71" t="s">
        <v>44</v>
      </c>
      <c r="D3" s="71" t="s">
        <v>45</v>
      </c>
      <c r="E3" s="71" t="s">
        <v>46</v>
      </c>
      <c r="F3" s="71" t="s">
        <v>47</v>
      </c>
      <c r="G3" s="72" t="s">
        <v>413</v>
      </c>
    </row>
    <row r="4" s="45" customFormat="1" ht="160" customHeight="1" spans="1:11">
      <c r="A4" s="73">
        <v>1</v>
      </c>
      <c r="B4" s="73" t="s">
        <v>414</v>
      </c>
      <c r="C4" s="74" t="s">
        <v>415</v>
      </c>
      <c r="D4" s="73" t="s">
        <v>67</v>
      </c>
      <c r="E4" s="73">
        <v>17</v>
      </c>
      <c r="F4" s="75"/>
      <c r="G4" s="76">
        <f>E4*F4</f>
        <v>0</v>
      </c>
      <c r="H4" s="53"/>
      <c r="K4" s="58"/>
    </row>
    <row r="5" s="45" customFormat="1" ht="160" customHeight="1" spans="1:8">
      <c r="A5" s="73">
        <v>2</v>
      </c>
      <c r="B5" s="73" t="s">
        <v>416</v>
      </c>
      <c r="C5" s="74" t="s">
        <v>417</v>
      </c>
      <c r="D5" s="73" t="s">
        <v>67</v>
      </c>
      <c r="E5" s="73">
        <v>6</v>
      </c>
      <c r="F5" s="75"/>
      <c r="G5" s="75">
        <f>E5*F5</f>
        <v>0</v>
      </c>
      <c r="H5" s="53"/>
    </row>
    <row r="6" s="45" customFormat="1" ht="160" customHeight="1" spans="1:8">
      <c r="A6" s="73">
        <v>3</v>
      </c>
      <c r="B6" s="73" t="s">
        <v>418</v>
      </c>
      <c r="C6" s="74" t="s">
        <v>419</v>
      </c>
      <c r="D6" s="73" t="s">
        <v>67</v>
      </c>
      <c r="E6" s="73">
        <v>8</v>
      </c>
      <c r="F6" s="77"/>
      <c r="G6" s="75">
        <f>E6*F6</f>
        <v>0</v>
      </c>
      <c r="H6" s="78"/>
    </row>
    <row r="7" s="45" customFormat="1" ht="36" customHeight="1" spans="1:8">
      <c r="A7" s="73">
        <v>4</v>
      </c>
      <c r="B7" s="79" t="s">
        <v>25</v>
      </c>
      <c r="C7" s="80"/>
      <c r="D7" s="81"/>
      <c r="E7" s="73"/>
      <c r="F7" s="82"/>
      <c r="G7" s="75">
        <f>SUM(G4:G6)</f>
        <v>0</v>
      </c>
      <c r="H7" s="58"/>
    </row>
  </sheetData>
  <mergeCells count="3">
    <mergeCell ref="A2:G2"/>
    <mergeCell ref="B7:D7"/>
    <mergeCell ref="H4:H5"/>
  </mergeCells>
  <pageMargins left="0.554861111111111" right="0.554861111111111" top="0.60625" bottom="0.60625"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zoomScale="70" zoomScaleNormal="70" workbookViewId="0">
      <selection activeCell="L6" sqref="L6"/>
    </sheetView>
  </sheetViews>
  <sheetFormatPr defaultColWidth="9" defaultRowHeight="11.25" outlineLevelRow="7" outlineLevelCol="7"/>
  <cols>
    <col min="1" max="1" width="9" style="59"/>
    <col min="2" max="2" width="9" style="60"/>
    <col min="3" max="3" width="38.45" style="60" customWidth="1"/>
    <col min="4" max="4" width="40.0916666666667" style="60" customWidth="1"/>
    <col min="5" max="6" width="5.63333333333333" style="61" customWidth="1"/>
    <col min="7" max="8" width="9" style="61"/>
    <col min="9" max="16384" width="9" style="60"/>
  </cols>
  <sheetData>
    <row r="1" ht="23.5" customHeight="1" spans="1:8">
      <c r="A1" s="62" t="s">
        <v>420</v>
      </c>
      <c r="B1" s="63"/>
      <c r="C1" s="63"/>
      <c r="D1" s="63"/>
      <c r="E1" s="63"/>
      <c r="F1" s="63"/>
      <c r="G1" s="63"/>
      <c r="H1" s="63"/>
    </row>
    <row r="2" spans="1:8">
      <c r="A2" s="64" t="s">
        <v>1</v>
      </c>
      <c r="B2" s="65" t="s">
        <v>43</v>
      </c>
      <c r="C2" s="65" t="s">
        <v>421</v>
      </c>
      <c r="D2" s="65" t="s">
        <v>422</v>
      </c>
      <c r="E2" s="64" t="s">
        <v>46</v>
      </c>
      <c r="F2" s="64" t="s">
        <v>45</v>
      </c>
      <c r="G2" s="64" t="s">
        <v>47</v>
      </c>
      <c r="H2" s="64" t="s">
        <v>413</v>
      </c>
    </row>
    <row r="3" ht="172.5" customHeight="1" spans="1:8">
      <c r="A3" s="63">
        <v>1</v>
      </c>
      <c r="B3" s="66" t="s">
        <v>423</v>
      </c>
      <c r="C3" s="66"/>
      <c r="D3" s="66" t="s">
        <v>424</v>
      </c>
      <c r="E3" s="63" t="s">
        <v>425</v>
      </c>
      <c r="F3" s="63" t="s">
        <v>67</v>
      </c>
      <c r="G3" s="67"/>
      <c r="H3" s="67">
        <f>SUM(E3*G3)</f>
        <v>0</v>
      </c>
    </row>
    <row r="4" ht="105.5" customHeight="1" spans="1:8">
      <c r="A4" s="63">
        <v>2</v>
      </c>
      <c r="B4" s="66" t="s">
        <v>426</v>
      </c>
      <c r="C4" s="68"/>
      <c r="D4" s="66" t="s">
        <v>427</v>
      </c>
      <c r="E4" s="63" t="s">
        <v>425</v>
      </c>
      <c r="F4" s="63" t="s">
        <v>67</v>
      </c>
      <c r="G4" s="67"/>
      <c r="H4" s="67">
        <f>SUM(E4*G4)</f>
        <v>0</v>
      </c>
    </row>
    <row r="5" ht="215.5" customHeight="1" spans="1:8">
      <c r="A5" s="63">
        <v>3</v>
      </c>
      <c r="B5" s="66" t="s">
        <v>428</v>
      </c>
      <c r="C5" s="66"/>
      <c r="D5" s="66" t="s">
        <v>429</v>
      </c>
      <c r="E5" s="63" t="s">
        <v>425</v>
      </c>
      <c r="F5" s="63" t="s">
        <v>67</v>
      </c>
      <c r="G5" s="67"/>
      <c r="H5" s="67">
        <f>SUM(E5*G5)</f>
        <v>0</v>
      </c>
    </row>
    <row r="6" ht="283" customHeight="1" spans="1:8">
      <c r="A6" s="63">
        <v>5</v>
      </c>
      <c r="B6" s="66" t="s">
        <v>430</v>
      </c>
      <c r="C6" s="66"/>
      <c r="D6" s="66" t="s">
        <v>431</v>
      </c>
      <c r="E6" s="63" t="s">
        <v>425</v>
      </c>
      <c r="F6" s="63" t="s">
        <v>113</v>
      </c>
      <c r="G6" s="67"/>
      <c r="H6" s="67">
        <f>SUM(E6*G6)</f>
        <v>0</v>
      </c>
    </row>
    <row r="7" ht="134" customHeight="1" spans="1:8">
      <c r="A7" s="63">
        <v>6</v>
      </c>
      <c r="B7" s="66" t="s">
        <v>432</v>
      </c>
      <c r="C7" s="66"/>
      <c r="D7" s="66" t="s">
        <v>433</v>
      </c>
      <c r="E7" s="63">
        <v>1</v>
      </c>
      <c r="F7" s="63" t="s">
        <v>67</v>
      </c>
      <c r="G7" s="67"/>
      <c r="H7" s="67">
        <f>SUM(E7*G7)</f>
        <v>0</v>
      </c>
    </row>
    <row r="8" ht="41.5" customHeight="1" spans="1:8">
      <c r="A8" s="69" t="s">
        <v>434</v>
      </c>
      <c r="B8" s="69"/>
      <c r="C8" s="70"/>
      <c r="D8" s="70"/>
      <c r="E8" s="69"/>
      <c r="F8" s="69"/>
      <c r="G8" s="69"/>
      <c r="H8" s="67">
        <f>SUM(H3:H7)</f>
        <v>0</v>
      </c>
    </row>
  </sheetData>
  <mergeCells count="2">
    <mergeCell ref="A1:H1"/>
    <mergeCell ref="A8:B8"/>
  </mergeCells>
  <pageMargins left="0.75" right="0.75" top="1" bottom="1" header="0.5" footer="0.5"/>
  <pageSetup paperSize="9" orientation="landscape"/>
  <headerFooter/>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5"/>
  <sheetViews>
    <sheetView workbookViewId="0">
      <selection activeCell="F4" sqref="F4"/>
    </sheetView>
  </sheetViews>
  <sheetFormatPr defaultColWidth="9" defaultRowHeight="13.5" outlineLevelRow="4" outlineLevelCol="7"/>
  <cols>
    <col min="1" max="1" width="7.45" customWidth="1"/>
    <col min="3" max="3" width="26.6333333333333" customWidth="1"/>
    <col min="7" max="7" width="10" customWidth="1"/>
    <col min="8" max="8" width="29.6333333333333" customWidth="1"/>
  </cols>
  <sheetData>
    <row r="2" s="45" customFormat="1" ht="40" customHeight="1" spans="1:7">
      <c r="A2" s="46" t="s">
        <v>435</v>
      </c>
      <c r="B2" s="46"/>
      <c r="C2" s="46"/>
      <c r="D2" s="46"/>
      <c r="E2" s="46"/>
      <c r="F2" s="46"/>
      <c r="G2" s="46"/>
    </row>
    <row r="3" s="45" customFormat="1" ht="40" customHeight="1" spans="1:7">
      <c r="A3" s="47" t="s">
        <v>1</v>
      </c>
      <c r="B3" s="47" t="s">
        <v>43</v>
      </c>
      <c r="C3" s="47" t="s">
        <v>44</v>
      </c>
      <c r="D3" s="47" t="s">
        <v>45</v>
      </c>
      <c r="E3" s="47" t="s">
        <v>46</v>
      </c>
      <c r="F3" s="47" t="s">
        <v>436</v>
      </c>
      <c r="G3" s="48" t="s">
        <v>437</v>
      </c>
    </row>
    <row r="4" s="45" customFormat="1" ht="237" customHeight="1" spans="1:8">
      <c r="A4" s="49">
        <v>1</v>
      </c>
      <c r="B4" s="49" t="s">
        <v>438</v>
      </c>
      <c r="C4" s="50" t="s">
        <v>439</v>
      </c>
      <c r="D4" s="49" t="s">
        <v>67</v>
      </c>
      <c r="E4" s="49">
        <v>15</v>
      </c>
      <c r="F4" s="51"/>
      <c r="G4" s="52">
        <f>E4*F4</f>
        <v>0</v>
      </c>
      <c r="H4" s="53"/>
    </row>
    <row r="5" s="45" customFormat="1" ht="96" customHeight="1" spans="1:8">
      <c r="A5" s="54" t="s">
        <v>25</v>
      </c>
      <c r="B5" s="55"/>
      <c r="C5" s="56"/>
      <c r="D5" s="50"/>
      <c r="E5" s="49"/>
      <c r="F5" s="57"/>
      <c r="G5" s="52">
        <f>SUM(G4:G4)</f>
        <v>0</v>
      </c>
      <c r="H5" s="58"/>
    </row>
  </sheetData>
  <mergeCells count="2">
    <mergeCell ref="A2:G2"/>
    <mergeCell ref="A5:C5"/>
  </mergeCell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8"/>
  <sheetViews>
    <sheetView zoomScale="80" zoomScaleNormal="80" workbookViewId="0">
      <selection activeCell="F3" sqref="F3"/>
    </sheetView>
  </sheetViews>
  <sheetFormatPr defaultColWidth="9" defaultRowHeight="13.5" outlineLevelCol="6"/>
  <cols>
    <col min="1" max="1" width="4.63333333333333" style="7" customWidth="1"/>
    <col min="2" max="2" width="5.63333333333333" customWidth="1"/>
    <col min="3" max="3" width="59.6333333333333" customWidth="1"/>
    <col min="4" max="5" width="5.09166666666667" customWidth="1"/>
    <col min="6" max="7" width="9.63333333333333" customWidth="1"/>
    <col min="14" max="14" width="8.725" customWidth="1"/>
  </cols>
  <sheetData>
    <row r="1" spans="1:7">
      <c r="A1" s="8" t="s">
        <v>440</v>
      </c>
      <c r="B1" s="8"/>
      <c r="C1" s="8"/>
      <c r="D1" s="8"/>
      <c r="E1" s="8"/>
      <c r="F1" s="8"/>
      <c r="G1" s="8"/>
    </row>
    <row r="2" ht="30" customHeight="1" spans="1:7">
      <c r="A2" s="9" t="str">
        <f>洗碗机!A3</f>
        <v>序号</v>
      </c>
      <c r="B2" s="10" t="str">
        <f>洗碗机!B3</f>
        <v>名称</v>
      </c>
      <c r="C2" s="10" t="str">
        <f>洗碗机!C3</f>
        <v>规格参数</v>
      </c>
      <c r="D2" s="9" t="str">
        <f>洗碗机!D3</f>
        <v>单位</v>
      </c>
      <c r="E2" s="9" t="str">
        <f>洗碗机!E3</f>
        <v>数量</v>
      </c>
      <c r="F2" s="9" t="str">
        <f>洗碗机!F3</f>
        <v>单价（元）</v>
      </c>
      <c r="G2" s="9" t="str">
        <f>洗碗机!G3</f>
        <v>总价（元）</v>
      </c>
    </row>
    <row r="3" ht="30" customHeight="1" spans="1:7">
      <c r="A3" s="11">
        <v>1</v>
      </c>
      <c r="B3" s="12" t="s">
        <v>441</v>
      </c>
      <c r="C3" s="13" t="s">
        <v>442</v>
      </c>
      <c r="D3" s="14" t="s">
        <v>67</v>
      </c>
      <c r="E3" s="9">
        <v>5</v>
      </c>
      <c r="F3" s="15"/>
      <c r="G3" s="16">
        <f>E3*F3</f>
        <v>0</v>
      </c>
    </row>
    <row r="4" ht="30" customHeight="1" spans="1:7">
      <c r="A4" s="17"/>
      <c r="B4" s="18"/>
      <c r="C4" s="19" t="s">
        <v>443</v>
      </c>
      <c r="D4" s="20"/>
      <c r="E4" s="21"/>
      <c r="F4" s="21"/>
      <c r="G4" s="22"/>
    </row>
    <row r="5" ht="20" customHeight="1" spans="1:7">
      <c r="A5" s="17"/>
      <c r="B5" s="18"/>
      <c r="C5" s="19" t="s">
        <v>444</v>
      </c>
      <c r="D5" s="23"/>
      <c r="E5" s="24"/>
      <c r="F5" s="24"/>
      <c r="G5" s="25"/>
    </row>
    <row r="6" ht="20" customHeight="1" spans="1:7">
      <c r="A6" s="17"/>
      <c r="B6" s="18"/>
      <c r="C6" s="19" t="s">
        <v>445</v>
      </c>
      <c r="D6" s="23"/>
      <c r="E6" s="24"/>
      <c r="F6" s="24"/>
      <c r="G6" s="25"/>
    </row>
    <row r="7" ht="30" customHeight="1" spans="1:7">
      <c r="A7" s="17"/>
      <c r="B7" s="18"/>
      <c r="C7" s="19" t="s">
        <v>446</v>
      </c>
      <c r="D7" s="23"/>
      <c r="E7" s="24"/>
      <c r="F7" s="24"/>
      <c r="G7" s="25"/>
    </row>
    <row r="8" ht="30" customHeight="1" spans="1:7">
      <c r="A8" s="17"/>
      <c r="B8" s="18"/>
      <c r="C8" s="19" t="s">
        <v>447</v>
      </c>
      <c r="D8" s="23"/>
      <c r="E8" s="24"/>
      <c r="F8" s="24"/>
      <c r="G8" s="25"/>
    </row>
    <row r="9" ht="30" customHeight="1" spans="1:7">
      <c r="A9" s="17"/>
      <c r="B9" s="18"/>
      <c r="C9" s="19" t="s">
        <v>448</v>
      </c>
      <c r="D9" s="23"/>
      <c r="E9" s="24"/>
      <c r="F9" s="24"/>
      <c r="G9" s="25"/>
    </row>
    <row r="10" ht="20" customHeight="1" spans="1:7">
      <c r="A10" s="17"/>
      <c r="B10" s="18"/>
      <c r="C10" s="19" t="s">
        <v>449</v>
      </c>
      <c r="D10" s="23"/>
      <c r="E10" s="24"/>
      <c r="F10" s="24"/>
      <c r="G10" s="25"/>
    </row>
    <row r="11" ht="30" customHeight="1" spans="1:7">
      <c r="A11" s="17"/>
      <c r="B11" s="18"/>
      <c r="C11" s="19" t="s">
        <v>450</v>
      </c>
      <c r="D11" s="23"/>
      <c r="E11" s="24"/>
      <c r="F11" s="24"/>
      <c r="G11" s="25"/>
    </row>
    <row r="12" ht="20" customHeight="1" spans="1:7">
      <c r="A12" s="17"/>
      <c r="B12" s="18"/>
      <c r="C12" s="19" t="s">
        <v>451</v>
      </c>
      <c r="D12" s="23"/>
      <c r="E12" s="24"/>
      <c r="F12" s="24"/>
      <c r="G12" s="25"/>
    </row>
    <row r="13" ht="30" customHeight="1" spans="1:7">
      <c r="A13" s="17"/>
      <c r="B13" s="18"/>
      <c r="C13" s="19" t="s">
        <v>452</v>
      </c>
      <c r="D13" s="23"/>
      <c r="E13" s="24"/>
      <c r="F13" s="24"/>
      <c r="G13" s="25"/>
    </row>
    <row r="14" ht="40" customHeight="1" spans="1:7">
      <c r="A14" s="17"/>
      <c r="B14" s="18"/>
      <c r="C14" s="19" t="s">
        <v>453</v>
      </c>
      <c r="D14" s="23"/>
      <c r="E14" s="24"/>
      <c r="F14" s="24"/>
      <c r="G14" s="25"/>
    </row>
    <row r="15" ht="40" customHeight="1" spans="1:7">
      <c r="A15" s="17"/>
      <c r="B15" s="18"/>
      <c r="C15" s="19" t="s">
        <v>454</v>
      </c>
      <c r="D15" s="23"/>
      <c r="E15" s="24"/>
      <c r="F15" s="24"/>
      <c r="G15" s="25"/>
    </row>
    <row r="16" ht="30" customHeight="1" spans="1:7">
      <c r="A16" s="17"/>
      <c r="B16" s="18"/>
      <c r="C16" s="19" t="s">
        <v>455</v>
      </c>
      <c r="D16" s="23"/>
      <c r="E16" s="24"/>
      <c r="F16" s="24"/>
      <c r="G16" s="25"/>
    </row>
    <row r="17" ht="30" customHeight="1" spans="1:7">
      <c r="A17" s="17"/>
      <c r="B17" s="18"/>
      <c r="C17" s="19" t="s">
        <v>456</v>
      </c>
      <c r="D17" s="23"/>
      <c r="E17" s="24"/>
      <c r="F17" s="24"/>
      <c r="G17" s="25"/>
    </row>
    <row r="18" ht="20" customHeight="1" spans="1:7">
      <c r="A18" s="17"/>
      <c r="B18" s="18"/>
      <c r="C18" s="19" t="s">
        <v>457</v>
      </c>
      <c r="D18" s="23"/>
      <c r="E18" s="24"/>
      <c r="F18" s="24"/>
      <c r="G18" s="25"/>
    </row>
    <row r="19" ht="30" customHeight="1" spans="1:7">
      <c r="A19" s="17"/>
      <c r="B19" s="18"/>
      <c r="C19" s="19" t="s">
        <v>458</v>
      </c>
      <c r="D19" s="23"/>
      <c r="E19" s="24"/>
      <c r="F19" s="24"/>
      <c r="G19" s="25"/>
    </row>
    <row r="20" ht="30" customHeight="1" spans="1:7">
      <c r="A20" s="17"/>
      <c r="B20" s="18"/>
      <c r="C20" s="19" t="s">
        <v>459</v>
      </c>
      <c r="D20" s="23"/>
      <c r="E20" s="24"/>
      <c r="F20" s="24"/>
      <c r="G20" s="25"/>
    </row>
    <row r="21" ht="20" customHeight="1" spans="1:7">
      <c r="A21" s="17"/>
      <c r="B21" s="18"/>
      <c r="C21" s="19" t="s">
        <v>460</v>
      </c>
      <c r="D21" s="23"/>
      <c r="E21" s="24"/>
      <c r="F21" s="24"/>
      <c r="G21" s="25"/>
    </row>
    <row r="22" ht="30" customHeight="1" spans="1:7">
      <c r="A22" s="17"/>
      <c r="B22" s="18"/>
      <c r="C22" s="19" t="s">
        <v>461</v>
      </c>
      <c r="D22" s="23"/>
      <c r="E22" s="24"/>
      <c r="F22" s="24"/>
      <c r="G22" s="25"/>
    </row>
    <row r="23" ht="30" customHeight="1" spans="1:7">
      <c r="A23" s="17"/>
      <c r="B23" s="18"/>
      <c r="C23" s="26" t="s">
        <v>462</v>
      </c>
      <c r="D23" s="23"/>
      <c r="E23" s="24"/>
      <c r="F23" s="24"/>
      <c r="G23" s="25"/>
    </row>
    <row r="24" ht="20" customHeight="1" spans="1:7">
      <c r="A24" s="17"/>
      <c r="B24" s="18"/>
      <c r="C24" s="26" t="s">
        <v>463</v>
      </c>
      <c r="D24" s="23"/>
      <c r="E24" s="24"/>
      <c r="F24" s="24"/>
      <c r="G24" s="25"/>
    </row>
    <row r="25" ht="20" customHeight="1" spans="1:7">
      <c r="A25" s="17"/>
      <c r="B25" s="18"/>
      <c r="C25" s="27" t="s">
        <v>464</v>
      </c>
      <c r="D25" s="23"/>
      <c r="E25" s="24"/>
      <c r="F25" s="24"/>
      <c r="G25" s="25"/>
    </row>
    <row r="26" ht="20" customHeight="1" spans="1:7">
      <c r="A26" s="17"/>
      <c r="B26" s="18"/>
      <c r="C26" s="28" t="s">
        <v>465</v>
      </c>
      <c r="D26" s="23"/>
      <c r="E26" s="24"/>
      <c r="F26" s="24"/>
      <c r="G26" s="25"/>
    </row>
    <row r="27" ht="20" customHeight="1" spans="1:7">
      <c r="A27" s="17"/>
      <c r="B27" s="18"/>
      <c r="C27" s="28" t="s">
        <v>466</v>
      </c>
      <c r="D27" s="23"/>
      <c r="E27" s="24"/>
      <c r="F27" s="24"/>
      <c r="G27" s="25"/>
    </row>
    <row r="28" ht="20" customHeight="1" spans="1:7">
      <c r="A28" s="17"/>
      <c r="B28" s="18"/>
      <c r="C28" s="28" t="s">
        <v>467</v>
      </c>
      <c r="D28" s="23"/>
      <c r="E28" s="24"/>
      <c r="F28" s="24"/>
      <c r="G28" s="25"/>
    </row>
    <row r="29" ht="20" customHeight="1" spans="1:7">
      <c r="A29" s="17"/>
      <c r="B29" s="18"/>
      <c r="C29" s="28" t="s">
        <v>468</v>
      </c>
      <c r="D29" s="23"/>
      <c r="E29" s="24"/>
      <c r="F29" s="24"/>
      <c r="G29" s="25"/>
    </row>
    <row r="30" ht="30" customHeight="1" spans="1:7">
      <c r="A30" s="17"/>
      <c r="B30" s="18"/>
      <c r="C30" s="28" t="s">
        <v>469</v>
      </c>
      <c r="D30" s="23"/>
      <c r="E30" s="24"/>
      <c r="F30" s="24"/>
      <c r="G30" s="25"/>
    </row>
    <row r="31" ht="20" customHeight="1" spans="1:7">
      <c r="A31" s="17"/>
      <c r="B31" s="18"/>
      <c r="C31" s="29" t="s">
        <v>470</v>
      </c>
      <c r="D31" s="23"/>
      <c r="E31" s="24"/>
      <c r="F31" s="24"/>
      <c r="G31" s="25"/>
    </row>
    <row r="32" ht="20" customHeight="1" spans="1:7">
      <c r="A32" s="17"/>
      <c r="B32" s="18"/>
      <c r="C32" s="29" t="s">
        <v>471</v>
      </c>
      <c r="D32" s="23"/>
      <c r="E32" s="24"/>
      <c r="F32" s="24"/>
      <c r="G32" s="25"/>
    </row>
    <row r="33" ht="20" customHeight="1" spans="1:7">
      <c r="A33" s="17"/>
      <c r="B33" s="18"/>
      <c r="C33" s="29" t="s">
        <v>472</v>
      </c>
      <c r="D33" s="23"/>
      <c r="E33" s="24"/>
      <c r="F33" s="24"/>
      <c r="G33" s="25"/>
    </row>
    <row r="34" ht="30" customHeight="1" spans="1:7">
      <c r="A34" s="17"/>
      <c r="B34" s="18"/>
      <c r="C34" s="29" t="s">
        <v>473</v>
      </c>
      <c r="D34" s="23"/>
      <c r="E34" s="24"/>
      <c r="F34" s="24"/>
      <c r="G34" s="25"/>
    </row>
    <row r="35" ht="40" customHeight="1" spans="1:7">
      <c r="A35" s="17"/>
      <c r="B35" s="18"/>
      <c r="C35" s="29" t="s">
        <v>474</v>
      </c>
      <c r="D35" s="23"/>
      <c r="E35" s="24"/>
      <c r="F35" s="24"/>
      <c r="G35" s="25"/>
    </row>
    <row r="36" ht="30" customHeight="1" spans="1:7">
      <c r="A36" s="17"/>
      <c r="B36" s="18"/>
      <c r="C36" s="28" t="s">
        <v>475</v>
      </c>
      <c r="D36" s="23"/>
      <c r="E36" s="24"/>
      <c r="F36" s="24"/>
      <c r="G36" s="25"/>
    </row>
    <row r="37" ht="20" customHeight="1" spans="1:7">
      <c r="A37" s="17"/>
      <c r="B37" s="18"/>
      <c r="C37" s="28" t="s">
        <v>476</v>
      </c>
      <c r="D37" s="23"/>
      <c r="E37" s="24"/>
      <c r="F37" s="24"/>
      <c r="G37" s="25"/>
    </row>
    <row r="38" ht="40" customHeight="1" spans="1:7">
      <c r="A38" s="17"/>
      <c r="B38" s="18"/>
      <c r="C38" s="29" t="s">
        <v>477</v>
      </c>
      <c r="D38" s="23"/>
      <c r="E38" s="24"/>
      <c r="F38" s="24"/>
      <c r="G38" s="25"/>
    </row>
    <row r="39" ht="30" customHeight="1" spans="1:7">
      <c r="A39" s="17"/>
      <c r="B39" s="18"/>
      <c r="C39" s="29" t="s">
        <v>478</v>
      </c>
      <c r="D39" s="23"/>
      <c r="E39" s="24"/>
      <c r="F39" s="24"/>
      <c r="G39" s="25"/>
    </row>
    <row r="40" ht="55" customHeight="1" spans="1:7">
      <c r="A40" s="17"/>
      <c r="B40" s="18"/>
      <c r="C40" s="28" t="s">
        <v>479</v>
      </c>
      <c r="D40" s="23"/>
      <c r="E40" s="24"/>
      <c r="F40" s="24"/>
      <c r="G40" s="25"/>
    </row>
    <row r="41" ht="40" customHeight="1" spans="1:7">
      <c r="A41" s="17"/>
      <c r="B41" s="18"/>
      <c r="C41" s="29" t="s">
        <v>480</v>
      </c>
      <c r="D41" s="23"/>
      <c r="E41" s="24"/>
      <c r="F41" s="24"/>
      <c r="G41" s="25"/>
    </row>
    <row r="42" ht="30" customHeight="1" spans="1:7">
      <c r="A42" s="17"/>
      <c r="B42" s="18"/>
      <c r="C42" s="29" t="s">
        <v>481</v>
      </c>
      <c r="D42" s="23"/>
      <c r="E42" s="24"/>
      <c r="F42" s="24"/>
      <c r="G42" s="25"/>
    </row>
    <row r="43" ht="55" customHeight="1" spans="1:7">
      <c r="A43" s="17"/>
      <c r="B43" s="18"/>
      <c r="C43" s="29" t="s">
        <v>482</v>
      </c>
      <c r="D43" s="23"/>
      <c r="E43" s="24"/>
      <c r="F43" s="24"/>
      <c r="G43" s="25"/>
    </row>
    <row r="44" ht="40" customHeight="1" spans="1:7">
      <c r="A44" s="17"/>
      <c r="B44" s="18"/>
      <c r="C44" s="29" t="s">
        <v>483</v>
      </c>
      <c r="D44" s="23"/>
      <c r="E44" s="24"/>
      <c r="F44" s="24"/>
      <c r="G44" s="25"/>
    </row>
    <row r="45" ht="30" customHeight="1" spans="1:7">
      <c r="A45" s="17"/>
      <c r="B45" s="18"/>
      <c r="C45" s="30" t="s">
        <v>484</v>
      </c>
      <c r="D45" s="23"/>
      <c r="E45" s="24"/>
      <c r="F45" s="24"/>
      <c r="G45" s="25"/>
    </row>
    <row r="46" ht="20" customHeight="1" spans="1:7">
      <c r="A46" s="17"/>
      <c r="B46" s="18"/>
      <c r="C46" s="31" t="s">
        <v>485</v>
      </c>
      <c r="D46" s="23"/>
      <c r="E46" s="24"/>
      <c r="F46" s="24"/>
      <c r="G46" s="25"/>
    </row>
    <row r="47" ht="30" customHeight="1" spans="1:7">
      <c r="A47" s="17"/>
      <c r="B47" s="18"/>
      <c r="C47" s="29" t="s">
        <v>486</v>
      </c>
      <c r="D47" s="23"/>
      <c r="E47" s="24"/>
      <c r="F47" s="24"/>
      <c r="G47" s="25"/>
    </row>
    <row r="48" ht="40" customHeight="1" spans="1:7">
      <c r="A48" s="17"/>
      <c r="B48" s="18"/>
      <c r="C48" s="29" t="s">
        <v>487</v>
      </c>
      <c r="D48" s="23"/>
      <c r="E48" s="24"/>
      <c r="F48" s="24"/>
      <c r="G48" s="25"/>
    </row>
    <row r="49" ht="30" customHeight="1" spans="1:7">
      <c r="A49" s="17"/>
      <c r="B49" s="18"/>
      <c r="C49" s="29" t="s">
        <v>488</v>
      </c>
      <c r="D49" s="23"/>
      <c r="E49" s="24"/>
      <c r="F49" s="24"/>
      <c r="G49" s="25"/>
    </row>
    <row r="50" ht="40" customHeight="1" spans="1:7">
      <c r="A50" s="17"/>
      <c r="B50" s="18"/>
      <c r="C50" s="29" t="s">
        <v>489</v>
      </c>
      <c r="D50" s="23"/>
      <c r="E50" s="24"/>
      <c r="F50" s="24"/>
      <c r="G50" s="25"/>
    </row>
    <row r="51" ht="30" customHeight="1" spans="1:7">
      <c r="A51" s="17"/>
      <c r="B51" s="18"/>
      <c r="C51" s="29" t="s">
        <v>490</v>
      </c>
      <c r="D51" s="23"/>
      <c r="E51" s="24"/>
      <c r="F51" s="24"/>
      <c r="G51" s="25"/>
    </row>
    <row r="52" ht="30" customHeight="1" spans="1:7">
      <c r="A52" s="17"/>
      <c r="B52" s="18"/>
      <c r="C52" s="29" t="s">
        <v>491</v>
      </c>
      <c r="D52" s="23"/>
      <c r="E52" s="24"/>
      <c r="F52" s="24"/>
      <c r="G52" s="25"/>
    </row>
    <row r="53" ht="55" customHeight="1" spans="1:7">
      <c r="A53" s="17"/>
      <c r="B53" s="18"/>
      <c r="C53" s="29" t="s">
        <v>492</v>
      </c>
      <c r="D53" s="23"/>
      <c r="E53" s="24"/>
      <c r="F53" s="24"/>
      <c r="G53" s="25"/>
    </row>
    <row r="54" ht="40" customHeight="1" spans="1:7">
      <c r="A54" s="17"/>
      <c r="B54" s="18"/>
      <c r="C54" s="29" t="s">
        <v>493</v>
      </c>
      <c r="D54" s="23"/>
      <c r="E54" s="24"/>
      <c r="F54" s="24"/>
      <c r="G54" s="25"/>
    </row>
    <row r="55" ht="30" customHeight="1" spans="1:7">
      <c r="A55" s="17"/>
      <c r="B55" s="18"/>
      <c r="C55" s="29" t="s">
        <v>494</v>
      </c>
      <c r="D55" s="23"/>
      <c r="E55" s="24"/>
      <c r="F55" s="24"/>
      <c r="G55" s="25"/>
    </row>
    <row r="56" ht="30" customHeight="1" spans="1:7">
      <c r="A56" s="17"/>
      <c r="B56" s="18"/>
      <c r="C56" s="29" t="s">
        <v>495</v>
      </c>
      <c r="D56" s="23"/>
      <c r="E56" s="24"/>
      <c r="F56" s="24"/>
      <c r="G56" s="25"/>
    </row>
    <row r="57" ht="40" customHeight="1" spans="1:7">
      <c r="A57" s="32"/>
      <c r="B57" s="33"/>
      <c r="C57" s="34" t="s">
        <v>496</v>
      </c>
      <c r="D57" s="35"/>
      <c r="E57" s="36"/>
      <c r="F57" s="36"/>
      <c r="G57" s="37"/>
    </row>
    <row r="58" ht="20" customHeight="1" spans="1:7">
      <c r="A58" s="38"/>
      <c r="B58" s="39" t="str">
        <f>洗碗机!A5</f>
        <v>造价小计（元）</v>
      </c>
      <c r="C58" s="40"/>
      <c r="D58" s="41"/>
      <c r="E58" s="42"/>
      <c r="F58" s="43"/>
      <c r="G58" s="44">
        <f>G3</f>
        <v>0</v>
      </c>
    </row>
  </sheetData>
  <mergeCells count="5">
    <mergeCell ref="A1:G1"/>
    <mergeCell ref="D58:F58"/>
    <mergeCell ref="A3:A57"/>
    <mergeCell ref="B3:B57"/>
    <mergeCell ref="D4:G57"/>
  </mergeCells>
  <pageMargins left="0.25" right="0.25"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showGridLines="0" topLeftCell="A2" workbookViewId="0">
      <selection activeCell="F5" sqref="F5:F11"/>
    </sheetView>
  </sheetViews>
  <sheetFormatPr defaultColWidth="7.36666666666667" defaultRowHeight="11.25" outlineLevelCol="6"/>
  <cols>
    <col min="1" max="1" width="4.725" style="1" customWidth="1"/>
    <col min="2" max="2" width="10.2666666666667" style="1" customWidth="1"/>
    <col min="3" max="3" width="24.5416666666667" style="1" customWidth="1"/>
    <col min="4" max="4" width="8.18333333333333" style="1" customWidth="1"/>
    <col min="5" max="5" width="6.45" style="1" customWidth="1"/>
    <col min="6" max="7" width="10.6333333333333" style="1" customWidth="1"/>
    <col min="8" max="16384" width="7.36666666666667" style="1"/>
  </cols>
  <sheetData>
    <row r="1" ht="39.75" customHeight="1" spans="1:7">
      <c r="A1" s="2" t="s">
        <v>497</v>
      </c>
      <c r="B1" s="2"/>
      <c r="C1" s="2"/>
      <c r="D1" s="2"/>
      <c r="E1" s="2"/>
      <c r="F1" s="2"/>
      <c r="G1" s="2"/>
    </row>
    <row r="2" ht="14.25" customHeight="1" spans="1:7">
      <c r="A2" s="3" t="s">
        <v>1</v>
      </c>
      <c r="B2" s="3" t="s">
        <v>498</v>
      </c>
      <c r="C2" s="3" t="s">
        <v>499</v>
      </c>
      <c r="D2" s="3" t="s">
        <v>500</v>
      </c>
      <c r="E2" s="3" t="s">
        <v>501</v>
      </c>
      <c r="F2" s="3" t="s">
        <v>502</v>
      </c>
      <c r="G2" s="3"/>
    </row>
    <row r="3" ht="14.25" customHeight="1" spans="1:7">
      <c r="A3" s="3"/>
      <c r="B3" s="3"/>
      <c r="C3" s="3"/>
      <c r="D3" s="3"/>
      <c r="E3" s="3"/>
      <c r="F3" s="3" t="s">
        <v>503</v>
      </c>
      <c r="G3" s="3" t="s">
        <v>504</v>
      </c>
    </row>
    <row r="4" ht="14.25" customHeight="1" spans="1:7">
      <c r="A4" s="3"/>
      <c r="B4" s="3"/>
      <c r="C4" s="3"/>
      <c r="D4" s="3"/>
      <c r="E4" s="3"/>
      <c r="F4" s="3"/>
      <c r="G4" s="3"/>
    </row>
    <row r="5" ht="124" customHeight="1" spans="1:7">
      <c r="A5" s="4">
        <v>1</v>
      </c>
      <c r="B5" s="5" t="s">
        <v>505</v>
      </c>
      <c r="C5" s="5" t="s">
        <v>506</v>
      </c>
      <c r="D5" s="4" t="s">
        <v>507</v>
      </c>
      <c r="E5" s="6" t="s">
        <v>508</v>
      </c>
      <c r="F5" s="6"/>
      <c r="G5" s="6">
        <f>E5*F5</f>
        <v>0</v>
      </c>
    </row>
    <row r="6" ht="64" customHeight="1" spans="1:7">
      <c r="A6" s="4">
        <v>2</v>
      </c>
      <c r="B6" s="5" t="s">
        <v>509</v>
      </c>
      <c r="C6" s="5" t="s">
        <v>510</v>
      </c>
      <c r="D6" s="4" t="s">
        <v>511</v>
      </c>
      <c r="E6" s="6" t="s">
        <v>512</v>
      </c>
      <c r="F6" s="6"/>
      <c r="G6" s="6">
        <f>E6*F6</f>
        <v>0</v>
      </c>
    </row>
    <row r="7" ht="45" customHeight="1" spans="1:7">
      <c r="A7" s="4">
        <v>3</v>
      </c>
      <c r="B7" s="5" t="s">
        <v>513</v>
      </c>
      <c r="C7" s="5" t="s">
        <v>514</v>
      </c>
      <c r="D7" s="4" t="s">
        <v>67</v>
      </c>
      <c r="E7" s="6">
        <v>1</v>
      </c>
      <c r="F7" s="6"/>
      <c r="G7" s="6">
        <f t="shared" ref="G7:G11" si="0">E7*F7</f>
        <v>0</v>
      </c>
    </row>
    <row r="8" ht="45" customHeight="1" spans="1:7">
      <c r="A8" s="4">
        <v>4</v>
      </c>
      <c r="B8" s="5" t="s">
        <v>513</v>
      </c>
      <c r="C8" s="5" t="s">
        <v>515</v>
      </c>
      <c r="D8" s="4" t="s">
        <v>67</v>
      </c>
      <c r="E8" s="6">
        <v>5</v>
      </c>
      <c r="F8" s="6"/>
      <c r="G8" s="6">
        <f t="shared" si="0"/>
        <v>0</v>
      </c>
    </row>
    <row r="9" ht="45" customHeight="1" spans="1:7">
      <c r="A9" s="4">
        <v>5</v>
      </c>
      <c r="B9" s="5" t="s">
        <v>513</v>
      </c>
      <c r="C9" s="5" t="s">
        <v>516</v>
      </c>
      <c r="D9" s="4" t="s">
        <v>67</v>
      </c>
      <c r="E9" s="6">
        <v>15</v>
      </c>
      <c r="F9" s="6"/>
      <c r="G9" s="6">
        <f t="shared" si="0"/>
        <v>0</v>
      </c>
    </row>
    <row r="10" ht="45" customHeight="1" spans="1:7">
      <c r="A10" s="4">
        <v>6</v>
      </c>
      <c r="B10" s="5" t="s">
        <v>513</v>
      </c>
      <c r="C10" s="5" t="s">
        <v>517</v>
      </c>
      <c r="D10" s="4" t="s">
        <v>67</v>
      </c>
      <c r="E10" s="6">
        <v>5</v>
      </c>
      <c r="F10" s="6"/>
      <c r="G10" s="6">
        <f t="shared" si="0"/>
        <v>0</v>
      </c>
    </row>
    <row r="11" ht="45" customHeight="1" spans="1:7">
      <c r="A11" s="4">
        <v>7</v>
      </c>
      <c r="B11" s="5" t="s">
        <v>518</v>
      </c>
      <c r="C11" s="5" t="s">
        <v>519</v>
      </c>
      <c r="D11" s="4" t="s">
        <v>507</v>
      </c>
      <c r="E11" s="6">
        <f>25*5</f>
        <v>125</v>
      </c>
      <c r="F11" s="6"/>
      <c r="G11" s="6">
        <f t="shared" si="0"/>
        <v>0</v>
      </c>
    </row>
    <row r="12" ht="18" customHeight="1" spans="1:7">
      <c r="A12" s="4"/>
      <c r="B12" s="5" t="s">
        <v>520</v>
      </c>
      <c r="C12" s="5"/>
      <c r="D12" s="5"/>
      <c r="E12" s="6"/>
      <c r="F12" s="6"/>
      <c r="G12" s="6">
        <f>SUM(G5:G11)</f>
        <v>0</v>
      </c>
    </row>
    <row r="13" ht="18" customHeight="1" spans="1:7">
      <c r="A13" s="4"/>
      <c r="B13" s="5"/>
      <c r="C13" s="5"/>
      <c r="D13" s="4"/>
      <c r="E13" s="6"/>
      <c r="F13" s="6"/>
      <c r="G13" s="6"/>
    </row>
    <row r="14" ht="18" customHeight="1" spans="1:7">
      <c r="A14" s="4"/>
      <c r="B14" s="5"/>
      <c r="C14" s="5"/>
      <c r="D14" s="4"/>
      <c r="E14" s="6"/>
      <c r="F14" s="6"/>
      <c r="G14" s="6"/>
    </row>
    <row r="15" ht="18" customHeight="1" spans="1:7">
      <c r="A15" s="4"/>
      <c r="B15" s="5"/>
      <c r="C15" s="5"/>
      <c r="D15" s="4"/>
      <c r="E15" s="6"/>
      <c r="F15" s="6"/>
      <c r="G15" s="6"/>
    </row>
    <row r="16" ht="18" customHeight="1" spans="1:7">
      <c r="A16" s="4"/>
      <c r="B16" s="5"/>
      <c r="C16" s="5"/>
      <c r="D16" s="4"/>
      <c r="E16" s="6"/>
      <c r="F16" s="6"/>
      <c r="G16" s="6"/>
    </row>
    <row r="17" ht="18" customHeight="1" spans="1:7">
      <c r="A17" s="4"/>
      <c r="B17" s="5"/>
      <c r="C17" s="5"/>
      <c r="D17" s="4"/>
      <c r="E17" s="6"/>
      <c r="F17" s="6"/>
      <c r="G17" s="6"/>
    </row>
    <row r="18" ht="18" customHeight="1" spans="1:7">
      <c r="A18" s="4"/>
      <c r="B18" s="5"/>
      <c r="C18" s="5"/>
      <c r="D18" s="4"/>
      <c r="E18" s="6"/>
      <c r="F18" s="6"/>
      <c r="G18" s="6"/>
    </row>
    <row r="19" ht="18" customHeight="1" spans="1:7">
      <c r="A19" s="4"/>
      <c r="B19" s="5"/>
      <c r="C19" s="5"/>
      <c r="D19" s="4"/>
      <c r="E19" s="6"/>
      <c r="F19" s="6"/>
      <c r="G19" s="6"/>
    </row>
    <row r="20" ht="18" customHeight="1" spans="1:7">
      <c r="A20" s="4"/>
      <c r="B20" s="5"/>
      <c r="C20" s="5"/>
      <c r="D20" s="4"/>
      <c r="E20" s="6"/>
      <c r="F20" s="6"/>
      <c r="G20" s="6"/>
    </row>
    <row r="21" ht="18" customHeight="1" spans="1:7">
      <c r="A21" s="4"/>
      <c r="B21" s="5"/>
      <c r="C21" s="5"/>
      <c r="D21" s="4"/>
      <c r="E21" s="6"/>
      <c r="F21" s="6"/>
      <c r="G21" s="6"/>
    </row>
    <row r="22" ht="18" customHeight="1" spans="1:7">
      <c r="A22" s="4"/>
      <c r="B22" s="5"/>
      <c r="C22" s="5"/>
      <c r="D22" s="4"/>
      <c r="E22" s="6"/>
      <c r="F22" s="6"/>
      <c r="G22" s="6"/>
    </row>
    <row r="23" ht="18" customHeight="1" spans="1:7">
      <c r="A23" s="4"/>
      <c r="B23" s="5"/>
      <c r="C23" s="5"/>
      <c r="D23" s="4"/>
      <c r="E23" s="6"/>
      <c r="F23" s="6"/>
      <c r="G23" s="6"/>
    </row>
    <row r="24" ht="18" customHeight="1" spans="1:7">
      <c r="A24" s="4"/>
      <c r="B24" s="5"/>
      <c r="C24" s="5"/>
      <c r="D24" s="4"/>
      <c r="E24" s="6"/>
      <c r="F24" s="6"/>
      <c r="G24" s="6"/>
    </row>
    <row r="25" ht="18" customHeight="1" spans="1:7">
      <c r="A25" s="4"/>
      <c r="B25" s="5"/>
      <c r="C25" s="5"/>
      <c r="D25" s="4"/>
      <c r="E25" s="6"/>
      <c r="F25" s="6"/>
      <c r="G25" s="6"/>
    </row>
  </sheetData>
  <mergeCells count="9">
    <mergeCell ref="A1:G1"/>
    <mergeCell ref="F2:G2"/>
    <mergeCell ref="A2:A4"/>
    <mergeCell ref="B2:B4"/>
    <mergeCell ref="C2:C4"/>
    <mergeCell ref="D2:D4"/>
    <mergeCell ref="E2:E4"/>
    <mergeCell ref="F3:F4"/>
    <mergeCell ref="G3:G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汇总</vt:lpstr>
      <vt:lpstr>手提音响</vt:lpstr>
      <vt:lpstr>窗帘</vt:lpstr>
      <vt:lpstr>户外大屏</vt:lpstr>
      <vt:lpstr>室内大屏</vt:lpstr>
      <vt:lpstr>教学玩具小计</vt:lpstr>
      <vt:lpstr>1.角色区玩具柜</vt:lpstr>
      <vt:lpstr>2.炭烧积木</vt:lpstr>
      <vt:lpstr>3.安吉游戏48件套</vt:lpstr>
      <vt:lpstr>4.大型磁力思维积木</vt:lpstr>
      <vt:lpstr>5酷玩软运动</vt:lpstr>
      <vt:lpstr>空调</vt:lpstr>
      <vt:lpstr>户外</vt:lpstr>
      <vt:lpstr>洗碗机</vt:lpstr>
      <vt:lpstr>触控一体机</vt:lpstr>
      <vt:lpstr>室外项目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朱鑫宇</cp:lastModifiedBy>
  <dcterms:created xsi:type="dcterms:W3CDTF">2023-05-12T11:15:00Z</dcterms:created>
  <cp:lastPrinted>2025-04-14T09:46:00Z</cp:lastPrinted>
  <dcterms:modified xsi:type="dcterms:W3CDTF">2025-04-22T02:46:10Z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6F7A993CC03C4D40B6CB16258BB4348E_13</vt:lpwstr>
  </property>
</Properties>
</file>